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updateLinks="always" defaultThemeVersion="124226"/>
  <xr:revisionPtr revIDLastSave="0" documentId="13_ncr:1_{945BCDA9-F773-4C35-84ED-641A4D7BB779}" xr6:coauthVersionLast="36" xr6:coauthVersionMax="36" xr10:uidLastSave="{00000000-0000-0000-0000-000000000000}"/>
  <bookViews>
    <workbookView xWindow="480" yWindow="120" windowWidth="28320" windowHeight="12585" xr2:uid="{00000000-000D-0000-FFFF-FFFF00000000}"/>
  </bookViews>
  <sheets>
    <sheet name="3" sheetId="1" r:id="rId1"/>
  </sheets>
  <definedNames>
    <definedName name="_xlnm._FilterDatabase" localSheetId="0" hidden="1">'3'!$A$13:$CR$248</definedName>
    <definedName name="CheckColumnsEmpty">'3'!$A$13:$CR$13</definedName>
    <definedName name="CheckRowsEmpty">'3'!$C$14:$C$248</definedName>
    <definedName name="EmptyColumns">INDEX(CheckColumnsEmpty,1,MATCH("",CheckColumnsEmpty,0)):INDEX(CheckColumnsEmpty,1,MATCH("10.1.1",CheckColumnsEmpty,0)-1)</definedName>
    <definedName name="_xlnm.Print_Area" localSheetId="0">'3'!$A$1:$CR$13</definedName>
  </definedNames>
  <calcPr calcId="191029"/>
</workbook>
</file>

<file path=xl/calcChain.xml><?xml version="1.0" encoding="utf-8"?>
<calcChain xmlns="http://schemas.openxmlformats.org/spreadsheetml/2006/main">
  <c r="CB224" i="1" l="1"/>
  <c r="BV224" i="1"/>
  <c r="BP224" i="1"/>
  <c r="BJ224" i="1"/>
  <c r="BD224" i="1"/>
  <c r="AX224" i="1"/>
  <c r="AR224" i="1"/>
  <c r="AL224" i="1"/>
  <c r="CB144" i="1"/>
  <c r="BV144" i="1"/>
  <c r="BP144" i="1"/>
  <c r="BJ144" i="1"/>
  <c r="BD144" i="1"/>
  <c r="AX144" i="1"/>
  <c r="AR144" i="1"/>
  <c r="AL144" i="1"/>
  <c r="CB23" i="1" l="1"/>
  <c r="BV23" i="1"/>
  <c r="BP23" i="1"/>
  <c r="BJ23" i="1"/>
  <c r="BD23" i="1"/>
  <c r="AX23" i="1"/>
  <c r="AR23" i="1"/>
  <c r="AL23" i="1"/>
  <c r="CQ236" i="1" l="1"/>
  <c r="CQ19" i="1" s="1"/>
  <c r="CP236" i="1"/>
  <c r="CO236" i="1"/>
  <c r="CN236" i="1"/>
  <c r="CM236" i="1"/>
  <c r="CL236" i="1"/>
  <c r="CK236" i="1"/>
  <c r="CK19" i="1" s="1"/>
  <c r="CJ236" i="1"/>
  <c r="CI236" i="1"/>
  <c r="CH236" i="1"/>
  <c r="CG236" i="1"/>
  <c r="CG19" i="1" s="1"/>
  <c r="CF236" i="1"/>
  <c r="CF19" i="1" s="1"/>
  <c r="CE236" i="1"/>
  <c r="CE19" i="1" s="1"/>
  <c r="CD236" i="1"/>
  <c r="CC236" i="1"/>
  <c r="CB236" i="1"/>
  <c r="CA236" i="1"/>
  <c r="BZ236" i="1"/>
  <c r="BY236" i="1"/>
  <c r="BX236" i="1"/>
  <c r="BW236" i="1"/>
  <c r="BV236" i="1"/>
  <c r="BU236" i="1"/>
  <c r="BU19" i="1" s="1"/>
  <c r="BT236" i="1"/>
  <c r="BT19" i="1" s="1"/>
  <c r="BS236" i="1"/>
  <c r="BS19" i="1" s="1"/>
  <c r="BR236" i="1"/>
  <c r="BQ236" i="1"/>
  <c r="BP236" i="1"/>
  <c r="BO236" i="1"/>
  <c r="BN236" i="1"/>
  <c r="BM236" i="1"/>
  <c r="BM19" i="1" s="1"/>
  <c r="BL236" i="1"/>
  <c r="BK236" i="1"/>
  <c r="BJ236" i="1"/>
  <c r="BI236" i="1"/>
  <c r="BI19" i="1" s="1"/>
  <c r="BH236" i="1"/>
  <c r="BH19" i="1" s="1"/>
  <c r="BG236" i="1"/>
  <c r="BG19" i="1" s="1"/>
  <c r="BF236" i="1"/>
  <c r="BE236" i="1"/>
  <c r="BD236" i="1"/>
  <c r="BC236" i="1"/>
  <c r="BB236" i="1"/>
  <c r="BA236" i="1"/>
  <c r="BA19" i="1" s="1"/>
  <c r="AZ236" i="1"/>
  <c r="AY236" i="1"/>
  <c r="AX236" i="1"/>
  <c r="AW236" i="1"/>
  <c r="AW19" i="1" s="1"/>
  <c r="AV236" i="1"/>
  <c r="AV19" i="1" s="1"/>
  <c r="AU236" i="1"/>
  <c r="AT236" i="1"/>
  <c r="AS236" i="1"/>
  <c r="AR236" i="1"/>
  <c r="AQ236" i="1"/>
  <c r="AP236" i="1"/>
  <c r="AO236" i="1"/>
  <c r="AO19" i="1" s="1"/>
  <c r="AN236" i="1"/>
  <c r="AM236" i="1"/>
  <c r="AL236" i="1"/>
  <c r="AK236" i="1"/>
  <c r="AK19" i="1" s="1"/>
  <c r="AJ236" i="1"/>
  <c r="AJ19" i="1" s="1"/>
  <c r="AI236" i="1"/>
  <c r="AI19" i="1" s="1"/>
  <c r="AH236" i="1"/>
  <c r="AG236" i="1"/>
  <c r="AF236" i="1"/>
  <c r="AE236" i="1"/>
  <c r="AD236" i="1"/>
  <c r="AC236" i="1"/>
  <c r="AC19" i="1" s="1"/>
  <c r="AB236" i="1"/>
  <c r="AA236" i="1"/>
  <c r="Z236" i="1"/>
  <c r="Y236" i="1"/>
  <c r="Y19" i="1" s="1"/>
  <c r="X236" i="1"/>
  <c r="X19" i="1" s="1"/>
  <c r="W236" i="1"/>
  <c r="W19" i="1" s="1"/>
  <c r="V236" i="1"/>
  <c r="U236" i="1"/>
  <c r="T236" i="1"/>
  <c r="S236" i="1"/>
  <c r="R236" i="1"/>
  <c r="Q236" i="1"/>
  <c r="Q19" i="1" s="1"/>
  <c r="P236" i="1"/>
  <c r="O236" i="1"/>
  <c r="N236" i="1"/>
  <c r="M236" i="1"/>
  <c r="M19" i="1" s="1"/>
  <c r="L236" i="1"/>
  <c r="L19" i="1" s="1"/>
  <c r="K236" i="1"/>
  <c r="K19" i="1" s="1"/>
  <c r="J236" i="1"/>
  <c r="I236" i="1"/>
  <c r="H236" i="1"/>
  <c r="G236" i="1"/>
  <c r="F236" i="1"/>
  <c r="AF223" i="1"/>
  <c r="H223" i="1"/>
  <c r="CB223" i="1"/>
  <c r="BV223" i="1"/>
  <c r="BP223" i="1"/>
  <c r="BJ223" i="1"/>
  <c r="BD223" i="1"/>
  <c r="AX223" i="1"/>
  <c r="AR223" i="1"/>
  <c r="AL223" i="1"/>
  <c r="Z223" i="1"/>
  <c r="N223" i="1"/>
  <c r="CQ210" i="1"/>
  <c r="CP210" i="1"/>
  <c r="CO210" i="1"/>
  <c r="CN210" i="1"/>
  <c r="CM210" i="1"/>
  <c r="CL210" i="1"/>
  <c r="CK210" i="1"/>
  <c r="CJ210" i="1"/>
  <c r="CI210" i="1"/>
  <c r="CH210" i="1"/>
  <c r="CG210" i="1"/>
  <c r="CF210" i="1"/>
  <c r="CE210" i="1"/>
  <c r="CD210" i="1"/>
  <c r="CC210" i="1"/>
  <c r="CB210" i="1"/>
  <c r="CA210" i="1"/>
  <c r="BZ210" i="1"/>
  <c r="BY210" i="1"/>
  <c r="BX210" i="1"/>
  <c r="BW210" i="1"/>
  <c r="BV210" i="1"/>
  <c r="BU210" i="1"/>
  <c r="BT210" i="1"/>
  <c r="BS210" i="1"/>
  <c r="BR210" i="1"/>
  <c r="BQ210" i="1"/>
  <c r="BP210" i="1"/>
  <c r="BO210" i="1"/>
  <c r="BN210" i="1"/>
  <c r="BM210" i="1"/>
  <c r="BL210" i="1"/>
  <c r="BK210" i="1"/>
  <c r="BJ210" i="1"/>
  <c r="BI210" i="1"/>
  <c r="BH210" i="1"/>
  <c r="BG210" i="1"/>
  <c r="BF210" i="1"/>
  <c r="BE210" i="1"/>
  <c r="BD210" i="1"/>
  <c r="BC210" i="1"/>
  <c r="BB210" i="1"/>
  <c r="BA210" i="1"/>
  <c r="AZ210" i="1"/>
  <c r="AY210" i="1"/>
  <c r="AX210" i="1"/>
  <c r="AW210" i="1"/>
  <c r="AV210" i="1"/>
  <c r="AU210" i="1"/>
  <c r="AT210" i="1"/>
  <c r="AS210" i="1"/>
  <c r="AR210" i="1"/>
  <c r="AQ210" i="1"/>
  <c r="AP210" i="1"/>
  <c r="AO210" i="1"/>
  <c r="AN210" i="1"/>
  <c r="AM210" i="1"/>
  <c r="AL210" i="1"/>
  <c r="AK210" i="1"/>
  <c r="AJ210" i="1"/>
  <c r="AI210" i="1"/>
  <c r="AH210" i="1"/>
  <c r="AG210" i="1"/>
  <c r="AF210" i="1"/>
  <c r="AE210" i="1"/>
  <c r="AD210" i="1"/>
  <c r="AC210" i="1"/>
  <c r="AB210" i="1"/>
  <c r="AA210" i="1"/>
  <c r="Z210" i="1"/>
  <c r="Y210" i="1"/>
  <c r="X210" i="1"/>
  <c r="W210" i="1"/>
  <c r="V210" i="1"/>
  <c r="U210" i="1"/>
  <c r="T210" i="1"/>
  <c r="S210" i="1"/>
  <c r="R210" i="1"/>
  <c r="Q210" i="1"/>
  <c r="P210" i="1"/>
  <c r="O210" i="1"/>
  <c r="N210" i="1"/>
  <c r="M210" i="1"/>
  <c r="L210" i="1"/>
  <c r="K210" i="1"/>
  <c r="J210" i="1"/>
  <c r="I210" i="1"/>
  <c r="H210" i="1"/>
  <c r="G210" i="1"/>
  <c r="F210" i="1"/>
  <c r="N196" i="1"/>
  <c r="CB196" i="1"/>
  <c r="BV196" i="1"/>
  <c r="BP196" i="1"/>
  <c r="BJ196" i="1"/>
  <c r="BD196" i="1"/>
  <c r="AX196" i="1"/>
  <c r="AR196" i="1"/>
  <c r="AL196" i="1"/>
  <c r="AF196" i="1"/>
  <c r="Z196" i="1"/>
  <c r="H196" i="1"/>
  <c r="CQ183" i="1"/>
  <c r="CP183" i="1"/>
  <c r="CO183" i="1"/>
  <c r="CN183" i="1"/>
  <c r="CM183" i="1"/>
  <c r="CL183" i="1"/>
  <c r="CK183" i="1"/>
  <c r="CJ183" i="1"/>
  <c r="CI183" i="1"/>
  <c r="CH183" i="1"/>
  <c r="CG183" i="1"/>
  <c r="CF183" i="1"/>
  <c r="CE183" i="1"/>
  <c r="CD183" i="1"/>
  <c r="CC183" i="1"/>
  <c r="CB183" i="1"/>
  <c r="CA183" i="1"/>
  <c r="BZ183" i="1"/>
  <c r="BY183" i="1"/>
  <c r="BX183" i="1"/>
  <c r="BW183" i="1"/>
  <c r="BV183" i="1"/>
  <c r="BU183" i="1"/>
  <c r="BT183" i="1"/>
  <c r="BS183" i="1"/>
  <c r="BR183" i="1"/>
  <c r="BQ183" i="1"/>
  <c r="BP183" i="1"/>
  <c r="BO183" i="1"/>
  <c r="BN183" i="1"/>
  <c r="BM183" i="1"/>
  <c r="BL183" i="1"/>
  <c r="BK183" i="1"/>
  <c r="BJ183" i="1"/>
  <c r="BI183" i="1"/>
  <c r="BH183" i="1"/>
  <c r="BG183" i="1"/>
  <c r="BF183" i="1"/>
  <c r="BE183" i="1"/>
  <c r="BD183" i="1"/>
  <c r="BC183" i="1"/>
  <c r="BB183" i="1"/>
  <c r="BA183" i="1"/>
  <c r="AZ183" i="1"/>
  <c r="AY183" i="1"/>
  <c r="AX183" i="1"/>
  <c r="AW183" i="1"/>
  <c r="AV183" i="1"/>
  <c r="AU183" i="1"/>
  <c r="AT183" i="1"/>
  <c r="AS183" i="1"/>
  <c r="AR183" i="1"/>
  <c r="AQ183" i="1"/>
  <c r="AP183" i="1"/>
  <c r="AO183" i="1"/>
  <c r="AN183" i="1"/>
  <c r="AM183" i="1"/>
  <c r="AL183" i="1"/>
  <c r="AK183" i="1"/>
  <c r="AJ183" i="1"/>
  <c r="AI183" i="1"/>
  <c r="AH183" i="1"/>
  <c r="AG183" i="1"/>
  <c r="AF183" i="1"/>
  <c r="AE183" i="1"/>
  <c r="AD183" i="1"/>
  <c r="AC183" i="1"/>
  <c r="AB183" i="1"/>
  <c r="AA183" i="1"/>
  <c r="Z183" i="1"/>
  <c r="Y183" i="1"/>
  <c r="X183" i="1"/>
  <c r="W183" i="1"/>
  <c r="V183" i="1"/>
  <c r="U183" i="1"/>
  <c r="T183" i="1"/>
  <c r="S183" i="1"/>
  <c r="R183" i="1"/>
  <c r="Q183" i="1"/>
  <c r="P183" i="1"/>
  <c r="O183" i="1"/>
  <c r="N183" i="1"/>
  <c r="M183" i="1"/>
  <c r="L183" i="1"/>
  <c r="K183" i="1"/>
  <c r="J183" i="1"/>
  <c r="I183" i="1"/>
  <c r="H183" i="1"/>
  <c r="G183" i="1"/>
  <c r="F183" i="1"/>
  <c r="CQ170" i="1"/>
  <c r="CP170" i="1"/>
  <c r="CO170" i="1"/>
  <c r="CN170" i="1"/>
  <c r="CM170" i="1"/>
  <c r="CL170" i="1"/>
  <c r="CK170" i="1"/>
  <c r="CJ170" i="1"/>
  <c r="CI170" i="1"/>
  <c r="CH170" i="1"/>
  <c r="CG170" i="1"/>
  <c r="CF170" i="1"/>
  <c r="CE170" i="1"/>
  <c r="CD170" i="1"/>
  <c r="CC170" i="1"/>
  <c r="CB170" i="1"/>
  <c r="CA170" i="1"/>
  <c r="BZ170" i="1"/>
  <c r="BY170" i="1"/>
  <c r="BX170" i="1"/>
  <c r="BW170" i="1"/>
  <c r="BV170" i="1"/>
  <c r="BU170" i="1"/>
  <c r="BT170" i="1"/>
  <c r="BS170" i="1"/>
  <c r="BR170" i="1"/>
  <c r="BQ170" i="1"/>
  <c r="BP170" i="1"/>
  <c r="BO170" i="1"/>
  <c r="BN170" i="1"/>
  <c r="BM170" i="1"/>
  <c r="BL170" i="1"/>
  <c r="BK170" i="1"/>
  <c r="BJ170" i="1"/>
  <c r="BI170" i="1"/>
  <c r="BH170" i="1"/>
  <c r="BG170" i="1"/>
  <c r="BF170" i="1"/>
  <c r="BE170" i="1"/>
  <c r="BD170" i="1"/>
  <c r="BC170" i="1"/>
  <c r="BB170" i="1"/>
  <c r="BA170" i="1"/>
  <c r="AZ170" i="1"/>
  <c r="AY170" i="1"/>
  <c r="AX170" i="1"/>
  <c r="AW170" i="1"/>
  <c r="AV170" i="1"/>
  <c r="AU170" i="1"/>
  <c r="AT170" i="1"/>
  <c r="AS170" i="1"/>
  <c r="AR170" i="1"/>
  <c r="AQ170" i="1"/>
  <c r="AP170" i="1"/>
  <c r="AO170" i="1"/>
  <c r="AN170" i="1"/>
  <c r="AM170" i="1"/>
  <c r="AL170" i="1"/>
  <c r="AK170" i="1"/>
  <c r="AJ170" i="1"/>
  <c r="AI170" i="1"/>
  <c r="AH170" i="1"/>
  <c r="AG170" i="1"/>
  <c r="AF170" i="1"/>
  <c r="AE170" i="1"/>
  <c r="AD170" i="1"/>
  <c r="AC170" i="1"/>
  <c r="AB170" i="1"/>
  <c r="AA170" i="1"/>
  <c r="Z170" i="1"/>
  <c r="Y170" i="1"/>
  <c r="X170" i="1"/>
  <c r="W170" i="1"/>
  <c r="V170" i="1"/>
  <c r="U170" i="1"/>
  <c r="T170" i="1"/>
  <c r="S170" i="1"/>
  <c r="R170" i="1"/>
  <c r="Q170" i="1"/>
  <c r="P170" i="1"/>
  <c r="O170" i="1"/>
  <c r="N170" i="1"/>
  <c r="M170" i="1"/>
  <c r="L170" i="1"/>
  <c r="K170" i="1"/>
  <c r="J170" i="1"/>
  <c r="I170" i="1"/>
  <c r="H170" i="1"/>
  <c r="G170" i="1"/>
  <c r="F170" i="1"/>
  <c r="CQ156" i="1"/>
  <c r="CP156" i="1"/>
  <c r="CO156" i="1"/>
  <c r="CN156" i="1"/>
  <c r="CM156" i="1"/>
  <c r="CL156" i="1"/>
  <c r="CK156" i="1"/>
  <c r="CJ156" i="1"/>
  <c r="CI156" i="1"/>
  <c r="CH156" i="1"/>
  <c r="CG156" i="1"/>
  <c r="CF156" i="1"/>
  <c r="CE156" i="1"/>
  <c r="CD156" i="1"/>
  <c r="CC156" i="1"/>
  <c r="CB156" i="1"/>
  <c r="CA156" i="1"/>
  <c r="BZ156" i="1"/>
  <c r="BY156" i="1"/>
  <c r="BX156" i="1"/>
  <c r="BW156" i="1"/>
  <c r="BV156" i="1"/>
  <c r="BU156" i="1"/>
  <c r="BT156" i="1"/>
  <c r="BS156" i="1"/>
  <c r="BR156" i="1"/>
  <c r="BQ156" i="1"/>
  <c r="BP156" i="1"/>
  <c r="BO156" i="1"/>
  <c r="BN156" i="1"/>
  <c r="BM156" i="1"/>
  <c r="BL156" i="1"/>
  <c r="BK156" i="1"/>
  <c r="BJ156" i="1"/>
  <c r="BI156" i="1"/>
  <c r="BH156" i="1"/>
  <c r="BG156" i="1"/>
  <c r="BF156" i="1"/>
  <c r="BE156" i="1"/>
  <c r="BD156" i="1"/>
  <c r="BC156" i="1"/>
  <c r="BB156" i="1"/>
  <c r="BA156" i="1"/>
  <c r="AZ156" i="1"/>
  <c r="AY156" i="1"/>
  <c r="AX156" i="1"/>
  <c r="AW156" i="1"/>
  <c r="AV156" i="1"/>
  <c r="AU156" i="1"/>
  <c r="AT156" i="1"/>
  <c r="AS156" i="1"/>
  <c r="AR156" i="1"/>
  <c r="AQ156" i="1"/>
  <c r="AP156" i="1"/>
  <c r="AO156" i="1"/>
  <c r="AN156" i="1"/>
  <c r="AM156" i="1"/>
  <c r="AL156" i="1"/>
  <c r="AK156" i="1"/>
  <c r="AJ156" i="1"/>
  <c r="AI156" i="1"/>
  <c r="AH156" i="1"/>
  <c r="AG156" i="1"/>
  <c r="AF156" i="1"/>
  <c r="AE156" i="1"/>
  <c r="AD156" i="1"/>
  <c r="AC156" i="1"/>
  <c r="AB156" i="1"/>
  <c r="AA156" i="1"/>
  <c r="Z156" i="1"/>
  <c r="Y156" i="1"/>
  <c r="X156" i="1"/>
  <c r="W156" i="1"/>
  <c r="V156" i="1"/>
  <c r="U156" i="1"/>
  <c r="T156" i="1"/>
  <c r="S156" i="1"/>
  <c r="R156" i="1"/>
  <c r="Q156" i="1"/>
  <c r="P156" i="1"/>
  <c r="O156" i="1"/>
  <c r="N156" i="1"/>
  <c r="M156" i="1"/>
  <c r="L156" i="1"/>
  <c r="K156" i="1"/>
  <c r="J156" i="1"/>
  <c r="I156" i="1"/>
  <c r="H156" i="1"/>
  <c r="G156" i="1"/>
  <c r="F156" i="1"/>
  <c r="CB143" i="1"/>
  <c r="BV143" i="1"/>
  <c r="BP143" i="1"/>
  <c r="BD143" i="1"/>
  <c r="AX143" i="1"/>
  <c r="AL143" i="1"/>
  <c r="Z143" i="1"/>
  <c r="N143" i="1"/>
  <c r="H143" i="1"/>
  <c r="BJ143" i="1"/>
  <c r="AR143" i="1"/>
  <c r="AF143" i="1"/>
  <c r="CQ130" i="1"/>
  <c r="CP130" i="1"/>
  <c r="CO130" i="1"/>
  <c r="CN130" i="1"/>
  <c r="CM130" i="1"/>
  <c r="CL130" i="1"/>
  <c r="CK130" i="1"/>
  <c r="CJ130" i="1"/>
  <c r="CI130" i="1"/>
  <c r="CH130" i="1"/>
  <c r="CG130" i="1"/>
  <c r="CF130" i="1"/>
  <c r="CE130" i="1"/>
  <c r="CD130" i="1"/>
  <c r="CC130" i="1"/>
  <c r="CB130" i="1"/>
  <c r="CA130" i="1"/>
  <c r="BZ130" i="1"/>
  <c r="BY130" i="1"/>
  <c r="BX130" i="1"/>
  <c r="BW130" i="1"/>
  <c r="BV130" i="1"/>
  <c r="BU130" i="1"/>
  <c r="BT130" i="1"/>
  <c r="BS130" i="1"/>
  <c r="BR130" i="1"/>
  <c r="BQ130" i="1"/>
  <c r="BP130" i="1"/>
  <c r="BO130" i="1"/>
  <c r="BN130" i="1"/>
  <c r="BM130" i="1"/>
  <c r="BL130" i="1"/>
  <c r="BK130" i="1"/>
  <c r="BJ130" i="1"/>
  <c r="BI130" i="1"/>
  <c r="BH130" i="1"/>
  <c r="BG130" i="1"/>
  <c r="BF130" i="1"/>
  <c r="BE130" i="1"/>
  <c r="BD130" i="1"/>
  <c r="BC130" i="1"/>
  <c r="BB130" i="1"/>
  <c r="BA130" i="1"/>
  <c r="AZ130" i="1"/>
  <c r="AY130" i="1"/>
  <c r="AX130" i="1"/>
  <c r="AW130" i="1"/>
  <c r="AV130" i="1"/>
  <c r="AU130" i="1"/>
  <c r="AT130" i="1"/>
  <c r="AS130" i="1"/>
  <c r="AR130" i="1"/>
  <c r="AQ130" i="1"/>
  <c r="AP130" i="1"/>
  <c r="AO130" i="1"/>
  <c r="AN130" i="1"/>
  <c r="AM130" i="1"/>
  <c r="AL130" i="1"/>
  <c r="AK130" i="1"/>
  <c r="AJ130" i="1"/>
  <c r="AI130" i="1"/>
  <c r="AH130" i="1"/>
  <c r="AG130" i="1"/>
  <c r="AF130" i="1"/>
  <c r="AE130" i="1"/>
  <c r="AD130" i="1"/>
  <c r="AC130" i="1"/>
  <c r="AB130" i="1"/>
  <c r="AA130" i="1"/>
  <c r="Z130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CQ117" i="1"/>
  <c r="CP117" i="1"/>
  <c r="CO117" i="1"/>
  <c r="CN117" i="1"/>
  <c r="CM117" i="1"/>
  <c r="CL117" i="1"/>
  <c r="CK117" i="1"/>
  <c r="CJ117" i="1"/>
  <c r="CI117" i="1"/>
  <c r="CH117" i="1"/>
  <c r="CG117" i="1"/>
  <c r="CF117" i="1"/>
  <c r="CE117" i="1"/>
  <c r="CD117" i="1"/>
  <c r="CC117" i="1"/>
  <c r="CB117" i="1"/>
  <c r="CA117" i="1"/>
  <c r="BZ117" i="1"/>
  <c r="BY117" i="1"/>
  <c r="BX117" i="1"/>
  <c r="BW117" i="1"/>
  <c r="BV117" i="1"/>
  <c r="BU117" i="1"/>
  <c r="BT117" i="1"/>
  <c r="BS117" i="1"/>
  <c r="BR117" i="1"/>
  <c r="BQ117" i="1"/>
  <c r="BP117" i="1"/>
  <c r="BO117" i="1"/>
  <c r="BN117" i="1"/>
  <c r="BM117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P103" i="1" s="1"/>
  <c r="BO104" i="1"/>
  <c r="BO103" i="1" s="1"/>
  <c r="BN104" i="1"/>
  <c r="BM104" i="1"/>
  <c r="BL104" i="1"/>
  <c r="BK104" i="1"/>
  <c r="BJ104" i="1"/>
  <c r="BI104" i="1"/>
  <c r="BH104" i="1"/>
  <c r="BG104" i="1"/>
  <c r="BF104" i="1"/>
  <c r="BE104" i="1"/>
  <c r="BE103" i="1" s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L103" i="1" s="1"/>
  <c r="AK104" i="1"/>
  <c r="AJ104" i="1"/>
  <c r="AI104" i="1"/>
  <c r="AH104" i="1"/>
  <c r="AG104" i="1"/>
  <c r="AF104" i="1"/>
  <c r="AF103" i="1" s="1"/>
  <c r="AF102" i="1" s="1"/>
  <c r="AF17" i="1" s="1"/>
  <c r="AE104" i="1"/>
  <c r="AE103" i="1" s="1"/>
  <c r="AD104" i="1"/>
  <c r="AC104" i="1"/>
  <c r="AC103" i="1" s="1"/>
  <c r="AB104" i="1"/>
  <c r="AA104" i="1"/>
  <c r="Z104" i="1"/>
  <c r="Y104" i="1"/>
  <c r="X104" i="1"/>
  <c r="W104" i="1"/>
  <c r="V104" i="1"/>
  <c r="U104" i="1"/>
  <c r="T104" i="1"/>
  <c r="S104" i="1"/>
  <c r="S103" i="1" s="1"/>
  <c r="R104" i="1"/>
  <c r="Q104" i="1"/>
  <c r="P104" i="1"/>
  <c r="O104" i="1"/>
  <c r="N104" i="1"/>
  <c r="N103" i="1" s="1"/>
  <c r="M104" i="1"/>
  <c r="L104" i="1"/>
  <c r="K104" i="1"/>
  <c r="J104" i="1"/>
  <c r="I104" i="1"/>
  <c r="H104" i="1"/>
  <c r="H103" i="1" s="1"/>
  <c r="G104" i="1"/>
  <c r="F104" i="1"/>
  <c r="CH103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CQ63" i="1"/>
  <c r="CP63" i="1"/>
  <c r="CO63" i="1"/>
  <c r="CN63" i="1"/>
  <c r="CM63" i="1"/>
  <c r="CL63" i="1"/>
  <c r="CK63" i="1"/>
  <c r="CJ63" i="1"/>
  <c r="CI63" i="1"/>
  <c r="CH63" i="1"/>
  <c r="CG63" i="1"/>
  <c r="CF63" i="1"/>
  <c r="CE63" i="1"/>
  <c r="CD63" i="1"/>
  <c r="CC63" i="1"/>
  <c r="CB63" i="1"/>
  <c r="CA63" i="1"/>
  <c r="BZ63" i="1"/>
  <c r="BY63" i="1"/>
  <c r="BX63" i="1"/>
  <c r="BW63" i="1"/>
  <c r="BV63" i="1"/>
  <c r="BU63" i="1"/>
  <c r="BT63" i="1"/>
  <c r="BS63" i="1"/>
  <c r="BR63" i="1"/>
  <c r="BQ63" i="1"/>
  <c r="BP63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CQ50" i="1"/>
  <c r="CP50" i="1"/>
  <c r="CP49" i="1" s="1"/>
  <c r="CP48" i="1" s="1"/>
  <c r="CO50" i="1"/>
  <c r="CN50" i="1"/>
  <c r="CM50" i="1"/>
  <c r="CL50" i="1"/>
  <c r="CK50" i="1"/>
  <c r="CJ50" i="1"/>
  <c r="CI50" i="1"/>
  <c r="CH50" i="1"/>
  <c r="CG50" i="1"/>
  <c r="CF50" i="1"/>
  <c r="CE50" i="1"/>
  <c r="CD50" i="1"/>
  <c r="CD49" i="1" s="1"/>
  <c r="CD48" i="1" s="1"/>
  <c r="CD16" i="1" s="1"/>
  <c r="CC50" i="1"/>
  <c r="CB50" i="1"/>
  <c r="CA50" i="1"/>
  <c r="BZ50" i="1"/>
  <c r="BY50" i="1"/>
  <c r="BX50" i="1"/>
  <c r="BW50" i="1"/>
  <c r="BV50" i="1"/>
  <c r="BU50" i="1"/>
  <c r="BT50" i="1"/>
  <c r="BS50" i="1"/>
  <c r="BR50" i="1"/>
  <c r="BR49" i="1" s="1"/>
  <c r="BR48" i="1" s="1"/>
  <c r="BR16" i="1" s="1"/>
  <c r="BQ50" i="1"/>
  <c r="BP50" i="1"/>
  <c r="BO50" i="1"/>
  <c r="BN50" i="1"/>
  <c r="BM50" i="1"/>
  <c r="BL50" i="1"/>
  <c r="BL49" i="1" s="1"/>
  <c r="BL48" i="1" s="1"/>
  <c r="BL16" i="1" s="1"/>
  <c r="BK50" i="1"/>
  <c r="BJ50" i="1"/>
  <c r="BI50" i="1"/>
  <c r="BH50" i="1"/>
  <c r="BG50" i="1"/>
  <c r="BG49" i="1" s="1"/>
  <c r="BG48" i="1" s="1"/>
  <c r="BG16" i="1" s="1"/>
  <c r="BF50" i="1"/>
  <c r="BF49" i="1" s="1"/>
  <c r="BF48" i="1" s="1"/>
  <c r="BF16" i="1" s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T49" i="1" s="1"/>
  <c r="AT48" i="1" s="1"/>
  <c r="AT16" i="1" s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H49" i="1" s="1"/>
  <c r="AH48" i="1" s="1"/>
  <c r="AH16" i="1" s="1"/>
  <c r="AG50" i="1"/>
  <c r="AF50" i="1"/>
  <c r="AE50" i="1"/>
  <c r="AD50" i="1"/>
  <c r="AC50" i="1"/>
  <c r="AB50" i="1"/>
  <c r="AA50" i="1"/>
  <c r="Z50" i="1"/>
  <c r="Y50" i="1"/>
  <c r="X50" i="1"/>
  <c r="X49" i="1" s="1"/>
  <c r="X48" i="1" s="1"/>
  <c r="X16" i="1" s="1"/>
  <c r="W50" i="1"/>
  <c r="V50" i="1"/>
  <c r="V49" i="1" s="1"/>
  <c r="V48" i="1" s="1"/>
  <c r="V16" i="1" s="1"/>
  <c r="U50" i="1"/>
  <c r="T50" i="1"/>
  <c r="S50" i="1"/>
  <c r="R50" i="1"/>
  <c r="Q50" i="1"/>
  <c r="P50" i="1"/>
  <c r="O50" i="1"/>
  <c r="N50" i="1"/>
  <c r="M50" i="1"/>
  <c r="L50" i="1"/>
  <c r="K50" i="1"/>
  <c r="J50" i="1"/>
  <c r="J49" i="1" s="1"/>
  <c r="J48" i="1" s="1"/>
  <c r="J16" i="1" s="1"/>
  <c r="I50" i="1"/>
  <c r="H50" i="1"/>
  <c r="G50" i="1"/>
  <c r="F50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BP22" i="1"/>
  <c r="BD22" i="1"/>
  <c r="AX22" i="1"/>
  <c r="AR22" i="1"/>
  <c r="AF22" i="1"/>
  <c r="Z22" i="1"/>
  <c r="N22" i="1"/>
  <c r="H22" i="1"/>
  <c r="CB22" i="1"/>
  <c r="CB21" i="1" s="1"/>
  <c r="CB15" i="1" s="1"/>
  <c r="BV22" i="1"/>
  <c r="BJ22" i="1"/>
  <c r="AL22" i="1"/>
  <c r="CP19" i="1"/>
  <c r="CO19" i="1"/>
  <c r="CN19" i="1"/>
  <c r="CM19" i="1"/>
  <c r="CL19" i="1"/>
  <c r="CJ19" i="1"/>
  <c r="CI19" i="1"/>
  <c r="CH19" i="1"/>
  <c r="CD19" i="1"/>
  <c r="CC19" i="1"/>
  <c r="CB19" i="1"/>
  <c r="CA19" i="1"/>
  <c r="BZ19" i="1"/>
  <c r="BY19" i="1"/>
  <c r="BX19" i="1"/>
  <c r="BW19" i="1"/>
  <c r="BV19" i="1"/>
  <c r="BR19" i="1"/>
  <c r="BQ19" i="1"/>
  <c r="BP19" i="1"/>
  <c r="BO19" i="1"/>
  <c r="BN19" i="1"/>
  <c r="BL19" i="1"/>
  <c r="BK19" i="1"/>
  <c r="BJ19" i="1"/>
  <c r="BF19" i="1"/>
  <c r="BE19" i="1"/>
  <c r="BD19" i="1"/>
  <c r="BC19" i="1"/>
  <c r="BB19" i="1"/>
  <c r="AZ19" i="1"/>
  <c r="AY19" i="1"/>
  <c r="AX19" i="1"/>
  <c r="AU19" i="1"/>
  <c r="AT19" i="1"/>
  <c r="AS19" i="1"/>
  <c r="AR19" i="1"/>
  <c r="AQ19" i="1"/>
  <c r="AP19" i="1"/>
  <c r="AN19" i="1"/>
  <c r="AM19" i="1"/>
  <c r="AL19" i="1"/>
  <c r="AH19" i="1"/>
  <c r="AG19" i="1"/>
  <c r="AF19" i="1"/>
  <c r="AE19" i="1"/>
  <c r="AD19" i="1"/>
  <c r="AB19" i="1"/>
  <c r="AA19" i="1"/>
  <c r="Z19" i="1"/>
  <c r="V19" i="1"/>
  <c r="U19" i="1"/>
  <c r="T19" i="1"/>
  <c r="S19" i="1"/>
  <c r="R19" i="1"/>
  <c r="P19" i="1"/>
  <c r="O19" i="1"/>
  <c r="N19" i="1"/>
  <c r="J19" i="1"/>
  <c r="I19" i="1"/>
  <c r="H19" i="1"/>
  <c r="G19" i="1"/>
  <c r="F19" i="1"/>
  <c r="CP16" i="1"/>
  <c r="E236" i="1"/>
  <c r="E19" i="1" s="1"/>
  <c r="E210" i="1"/>
  <c r="E183" i="1"/>
  <c r="E170" i="1"/>
  <c r="E156" i="1"/>
  <c r="E130" i="1"/>
  <c r="E117" i="1"/>
  <c r="E104" i="1"/>
  <c r="E89" i="1"/>
  <c r="E76" i="1"/>
  <c r="E63" i="1"/>
  <c r="E50" i="1"/>
  <c r="E35" i="1"/>
  <c r="D236" i="1"/>
  <c r="D19" i="1" s="1"/>
  <c r="D210" i="1"/>
  <c r="D183" i="1"/>
  <c r="D170" i="1"/>
  <c r="D156" i="1"/>
  <c r="D143" i="1"/>
  <c r="D130" i="1"/>
  <c r="D117" i="1"/>
  <c r="D104" i="1"/>
  <c r="D89" i="1"/>
  <c r="D76" i="1"/>
  <c r="D63" i="1"/>
  <c r="D50" i="1"/>
  <c r="D35" i="1"/>
  <c r="D223" i="1"/>
  <c r="D196" i="1"/>
  <c r="D22" i="1"/>
  <c r="BV209" i="1" l="1"/>
  <c r="AM103" i="1"/>
  <c r="CH49" i="1"/>
  <c r="CH48" i="1" s="1"/>
  <c r="CH16" i="1" s="1"/>
  <c r="BU49" i="1"/>
  <c r="BU48" i="1" s="1"/>
  <c r="BU16" i="1" s="1"/>
  <c r="BJ21" i="1"/>
  <c r="BJ15" i="1" s="1"/>
  <c r="AA49" i="1"/>
  <c r="AA48" i="1" s="1"/>
  <c r="AA16" i="1" s="1"/>
  <c r="AY49" i="1"/>
  <c r="AY48" i="1" s="1"/>
  <c r="AY16" i="1" s="1"/>
  <c r="BK49" i="1"/>
  <c r="BK48" i="1" s="1"/>
  <c r="BK16" i="1" s="1"/>
  <c r="BW49" i="1"/>
  <c r="BW48" i="1" s="1"/>
  <c r="BW16" i="1" s="1"/>
  <c r="CI49" i="1"/>
  <c r="CI48" i="1" s="1"/>
  <c r="CI16" i="1" s="1"/>
  <c r="M103" i="1"/>
  <c r="Y103" i="1"/>
  <c r="AK103" i="1"/>
  <c r="AW103" i="1"/>
  <c r="BI103" i="1"/>
  <c r="BU103" i="1"/>
  <c r="CG103" i="1"/>
  <c r="AR209" i="1"/>
  <c r="AR169" i="1" s="1"/>
  <c r="AR18" i="1" s="1"/>
  <c r="BD209" i="1"/>
  <c r="BD169" i="1" s="1"/>
  <c r="BD18" i="1" s="1"/>
  <c r="N209" i="1"/>
  <c r="N169" i="1" s="1"/>
  <c r="N18" i="1" s="1"/>
  <c r="Z209" i="1"/>
  <c r="Z169" i="1" s="1"/>
  <c r="Z18" i="1" s="1"/>
  <c r="G49" i="1"/>
  <c r="G48" i="1" s="1"/>
  <c r="G16" i="1" s="1"/>
  <c r="AQ49" i="1"/>
  <c r="AQ48" i="1" s="1"/>
  <c r="AQ16" i="1" s="1"/>
  <c r="BJ209" i="1"/>
  <c r="BJ169" i="1" s="1"/>
  <c r="BJ18" i="1" s="1"/>
  <c r="BP21" i="1"/>
  <c r="BP15" i="1" s="1"/>
  <c r="J103" i="1"/>
  <c r="V103" i="1"/>
  <c r="AH103" i="1"/>
  <c r="AT103" i="1"/>
  <c r="BF103" i="1"/>
  <c r="BR103" i="1"/>
  <c r="CD103" i="1"/>
  <c r="CP103" i="1"/>
  <c r="BP209" i="1"/>
  <c r="BP169" i="1" s="1"/>
  <c r="BP18" i="1" s="1"/>
  <c r="K103" i="1"/>
  <c r="W103" i="1"/>
  <c r="AI103" i="1"/>
  <c r="AU103" i="1"/>
  <c r="BG103" i="1"/>
  <c r="BS103" i="1"/>
  <c r="CE103" i="1"/>
  <c r="CQ103" i="1"/>
  <c r="Z49" i="1"/>
  <c r="Z48" i="1" s="1"/>
  <c r="Z16" i="1" s="1"/>
  <c r="O103" i="1"/>
  <c r="AA103" i="1"/>
  <c r="AY103" i="1"/>
  <c r="BK103" i="1"/>
  <c r="BW103" i="1"/>
  <c r="CI103" i="1"/>
  <c r="BQ103" i="1"/>
  <c r="H209" i="1"/>
  <c r="H169" i="1" s="1"/>
  <c r="H18" i="1" s="1"/>
  <c r="N21" i="1"/>
  <c r="N15" i="1" s="1"/>
  <c r="AL21" i="1"/>
  <c r="AL15" i="1" s="1"/>
  <c r="U49" i="1"/>
  <c r="U48" i="1" s="1"/>
  <c r="U16" i="1" s="1"/>
  <c r="AG49" i="1"/>
  <c r="AG48" i="1" s="1"/>
  <c r="AG16" i="1" s="1"/>
  <c r="BE49" i="1"/>
  <c r="BE48" i="1" s="1"/>
  <c r="BE16" i="1" s="1"/>
  <c r="BQ49" i="1"/>
  <c r="BQ48" i="1" s="1"/>
  <c r="BQ16" i="1" s="1"/>
  <c r="BV21" i="1"/>
  <c r="BV15" i="1" s="1"/>
  <c r="AX21" i="1"/>
  <c r="AX15" i="1" s="1"/>
  <c r="Z21" i="1"/>
  <c r="Z15" i="1" s="1"/>
  <c r="E49" i="1"/>
  <c r="E48" i="1" s="1"/>
  <c r="E16" i="1" s="1"/>
  <c r="N49" i="1"/>
  <c r="N48" i="1" s="1"/>
  <c r="N16" i="1" s="1"/>
  <c r="AL49" i="1"/>
  <c r="AL48" i="1" s="1"/>
  <c r="AL16" i="1" s="1"/>
  <c r="AX49" i="1"/>
  <c r="AX48" i="1" s="1"/>
  <c r="AX16" i="1" s="1"/>
  <c r="BJ49" i="1"/>
  <c r="BJ48" i="1" s="1"/>
  <c r="BJ16" i="1" s="1"/>
  <c r="BV49" i="1"/>
  <c r="BV48" i="1" s="1"/>
  <c r="BV16" i="1" s="1"/>
  <c r="AF21" i="1"/>
  <c r="AF15" i="1" s="1"/>
  <c r="E103" i="1"/>
  <c r="I103" i="1"/>
  <c r="U103" i="1"/>
  <c r="AG103" i="1"/>
  <c r="AS103" i="1"/>
  <c r="CC103" i="1"/>
  <c r="CO103" i="1"/>
  <c r="AF209" i="1"/>
  <c r="AF169" i="1" s="1"/>
  <c r="AF18" i="1" s="1"/>
  <c r="D209" i="1"/>
  <c r="D169" i="1" s="1"/>
  <c r="D18" i="1" s="1"/>
  <c r="BD21" i="1"/>
  <c r="BD15" i="1" s="1"/>
  <c r="I49" i="1"/>
  <c r="I48" i="1" s="1"/>
  <c r="I16" i="1" s="1"/>
  <c r="AS49" i="1"/>
  <c r="AS48" i="1" s="1"/>
  <c r="AS16" i="1" s="1"/>
  <c r="CC49" i="1"/>
  <c r="CC48" i="1" s="1"/>
  <c r="CC16" i="1" s="1"/>
  <c r="CO49" i="1"/>
  <c r="CO48" i="1" s="1"/>
  <c r="CO16" i="1" s="1"/>
  <c r="O49" i="1"/>
  <c r="O48" i="1" s="1"/>
  <c r="O16" i="1" s="1"/>
  <c r="AM49" i="1"/>
  <c r="AM48" i="1" s="1"/>
  <c r="AM16" i="1" s="1"/>
  <c r="X103" i="1"/>
  <c r="BH103" i="1"/>
  <c r="AN49" i="1"/>
  <c r="AN48" i="1" s="1"/>
  <c r="AN16" i="1" s="1"/>
  <c r="AZ49" i="1"/>
  <c r="AZ48" i="1" s="1"/>
  <c r="AZ16" i="1" s="1"/>
  <c r="BX49" i="1"/>
  <c r="BX48" i="1" s="1"/>
  <c r="BX16" i="1" s="1"/>
  <c r="CJ49" i="1"/>
  <c r="CJ48" i="1" s="1"/>
  <c r="CJ16" i="1" s="1"/>
  <c r="AQ103" i="1"/>
  <c r="CM103" i="1"/>
  <c r="D49" i="1"/>
  <c r="D48" i="1" s="1"/>
  <c r="D16" i="1" s="1"/>
  <c r="CQ49" i="1"/>
  <c r="CQ48" i="1" s="1"/>
  <c r="CQ16" i="1" s="1"/>
  <c r="Z103" i="1"/>
  <c r="Z102" i="1" s="1"/>
  <c r="Z17" i="1" s="1"/>
  <c r="AX103" i="1"/>
  <c r="AX102" i="1" s="1"/>
  <c r="AX17" i="1" s="1"/>
  <c r="BJ103" i="1"/>
  <c r="BJ102" i="1" s="1"/>
  <c r="BJ17" i="1" s="1"/>
  <c r="BV103" i="1"/>
  <c r="BV102" i="1" s="1"/>
  <c r="BV17" i="1" s="1"/>
  <c r="T103" i="1"/>
  <c r="AR103" i="1"/>
  <c r="AR102" i="1" s="1"/>
  <c r="AR17" i="1" s="1"/>
  <c r="BD103" i="1"/>
  <c r="BD102" i="1" s="1"/>
  <c r="BD17" i="1" s="1"/>
  <c r="CB103" i="1"/>
  <c r="CB102" i="1" s="1"/>
  <c r="CB17" i="1" s="1"/>
  <c r="CN103" i="1"/>
  <c r="H21" i="1"/>
  <c r="H15" i="1" s="1"/>
  <c r="AR21" i="1"/>
  <c r="AR15" i="1" s="1"/>
  <c r="M49" i="1"/>
  <c r="M48" i="1" s="1"/>
  <c r="M16" i="1" s="1"/>
  <c r="Y49" i="1"/>
  <c r="Y48" i="1" s="1"/>
  <c r="Y16" i="1" s="1"/>
  <c r="CB209" i="1"/>
  <c r="CB169" i="1" s="1"/>
  <c r="CB18" i="1" s="1"/>
  <c r="AL209" i="1"/>
  <c r="AL169" i="1" s="1"/>
  <c r="AL18" i="1" s="1"/>
  <c r="AX209" i="1"/>
  <c r="AX169" i="1" s="1"/>
  <c r="AX18" i="1" s="1"/>
  <c r="BV169" i="1"/>
  <c r="BV18" i="1" s="1"/>
  <c r="AL102" i="1"/>
  <c r="AL17" i="1" s="1"/>
  <c r="N102" i="1"/>
  <c r="N17" i="1" s="1"/>
  <c r="P49" i="1"/>
  <c r="P48" i="1" s="1"/>
  <c r="P16" i="1" s="1"/>
  <c r="AB49" i="1"/>
  <c r="AB48" i="1" s="1"/>
  <c r="AB16" i="1" s="1"/>
  <c r="Q49" i="1"/>
  <c r="Q48" i="1" s="1"/>
  <c r="Q16" i="1" s="1"/>
  <c r="AC49" i="1"/>
  <c r="AC48" i="1" s="1"/>
  <c r="AC16" i="1" s="1"/>
  <c r="AO49" i="1"/>
  <c r="AO48" i="1" s="1"/>
  <c r="AO16" i="1" s="1"/>
  <c r="BA49" i="1"/>
  <c r="BA48" i="1" s="1"/>
  <c r="BA16" i="1" s="1"/>
  <c r="BM49" i="1"/>
  <c r="BM48" i="1" s="1"/>
  <c r="BM16" i="1" s="1"/>
  <c r="BY49" i="1"/>
  <c r="BY48" i="1" s="1"/>
  <c r="BY16" i="1" s="1"/>
  <c r="CK49" i="1"/>
  <c r="CK48" i="1" s="1"/>
  <c r="CK16" i="1" s="1"/>
  <c r="K49" i="1"/>
  <c r="K48" i="1" s="1"/>
  <c r="K16" i="1" s="1"/>
  <c r="W49" i="1"/>
  <c r="W48" i="1" s="1"/>
  <c r="W16" i="1" s="1"/>
  <c r="AI49" i="1"/>
  <c r="AI48" i="1" s="1"/>
  <c r="AI16" i="1" s="1"/>
  <c r="F49" i="1"/>
  <c r="F48" i="1" s="1"/>
  <c r="F16" i="1" s="1"/>
  <c r="R49" i="1"/>
  <c r="R48" i="1" s="1"/>
  <c r="R16" i="1" s="1"/>
  <c r="AD49" i="1"/>
  <c r="AD48" i="1" s="1"/>
  <c r="AD16" i="1" s="1"/>
  <c r="AP49" i="1"/>
  <c r="AP48" i="1" s="1"/>
  <c r="AP16" i="1" s="1"/>
  <c r="BB49" i="1"/>
  <c r="BB48" i="1" s="1"/>
  <c r="BB16" i="1" s="1"/>
  <c r="BN49" i="1"/>
  <c r="BN48" i="1" s="1"/>
  <c r="BN16" i="1" s="1"/>
  <c r="BZ49" i="1"/>
  <c r="BZ48" i="1" s="1"/>
  <c r="BZ16" i="1" s="1"/>
  <c r="CL49" i="1"/>
  <c r="CL48" i="1" s="1"/>
  <c r="CL16" i="1" s="1"/>
  <c r="L49" i="1"/>
  <c r="L48" i="1" s="1"/>
  <c r="L16" i="1" s="1"/>
  <c r="AJ49" i="1"/>
  <c r="AJ48" i="1" s="1"/>
  <c r="AJ16" i="1" s="1"/>
  <c r="AV49" i="1"/>
  <c r="AV48" i="1" s="1"/>
  <c r="AV16" i="1" s="1"/>
  <c r="BH49" i="1"/>
  <c r="BH48" i="1" s="1"/>
  <c r="BH16" i="1" s="1"/>
  <c r="BT49" i="1"/>
  <c r="BT48" i="1" s="1"/>
  <c r="BT16" i="1" s="1"/>
  <c r="CF49" i="1"/>
  <c r="CF48" i="1" s="1"/>
  <c r="CF16" i="1" s="1"/>
  <c r="S49" i="1"/>
  <c r="S48" i="1" s="1"/>
  <c r="S16" i="1" s="1"/>
  <c r="AE49" i="1"/>
  <c r="AE48" i="1" s="1"/>
  <c r="AE16" i="1" s="1"/>
  <c r="BC49" i="1"/>
  <c r="BC48" i="1" s="1"/>
  <c r="BC16" i="1" s="1"/>
  <c r="BO49" i="1"/>
  <c r="BO48" i="1" s="1"/>
  <c r="BO16" i="1" s="1"/>
  <c r="CA49" i="1"/>
  <c r="CA48" i="1" s="1"/>
  <c r="CA16" i="1" s="1"/>
  <c r="CM49" i="1"/>
  <c r="CM48" i="1" s="1"/>
  <c r="CM16" i="1" s="1"/>
  <c r="AK49" i="1"/>
  <c r="AK48" i="1" s="1"/>
  <c r="AK16" i="1" s="1"/>
  <c r="AW49" i="1"/>
  <c r="AW48" i="1" s="1"/>
  <c r="AW16" i="1" s="1"/>
  <c r="BI49" i="1"/>
  <c r="BI48" i="1" s="1"/>
  <c r="BI16" i="1" s="1"/>
  <c r="CG49" i="1"/>
  <c r="CG48" i="1" s="1"/>
  <c r="CG16" i="1" s="1"/>
  <c r="G103" i="1"/>
  <c r="BC103" i="1"/>
  <c r="CA103" i="1"/>
  <c r="H102" i="1"/>
  <c r="H17" i="1" s="1"/>
  <c r="BP102" i="1"/>
  <c r="BP17" i="1" s="1"/>
  <c r="H49" i="1"/>
  <c r="H48" i="1" s="1"/>
  <c r="H16" i="1" s="1"/>
  <c r="T49" i="1"/>
  <c r="T48" i="1" s="1"/>
  <c r="T16" i="1" s="1"/>
  <c r="AF49" i="1"/>
  <c r="AF48" i="1" s="1"/>
  <c r="AF16" i="1" s="1"/>
  <c r="AR49" i="1"/>
  <c r="AR48" i="1" s="1"/>
  <c r="AR16" i="1" s="1"/>
  <c r="BD49" i="1"/>
  <c r="BD48" i="1" s="1"/>
  <c r="BD16" i="1" s="1"/>
  <c r="BP49" i="1"/>
  <c r="BP48" i="1" s="1"/>
  <c r="BP16" i="1" s="1"/>
  <c r="CB49" i="1"/>
  <c r="CB48" i="1" s="1"/>
  <c r="CB16" i="1" s="1"/>
  <c r="CN49" i="1"/>
  <c r="CN48" i="1" s="1"/>
  <c r="CN16" i="1" s="1"/>
  <c r="D103" i="1"/>
  <c r="D102" i="1" s="1"/>
  <c r="D17" i="1" s="1"/>
  <c r="P103" i="1"/>
  <c r="AB103" i="1"/>
  <c r="AN103" i="1"/>
  <c r="AZ103" i="1"/>
  <c r="BL103" i="1"/>
  <c r="BX103" i="1"/>
  <c r="CJ103" i="1"/>
  <c r="Q103" i="1"/>
  <c r="AO103" i="1"/>
  <c r="BA103" i="1"/>
  <c r="BM103" i="1"/>
  <c r="BY103" i="1"/>
  <c r="CK103" i="1"/>
  <c r="AU49" i="1"/>
  <c r="AU48" i="1" s="1"/>
  <c r="AU16" i="1" s="1"/>
  <c r="BS49" i="1"/>
  <c r="BS48" i="1" s="1"/>
  <c r="BS16" i="1" s="1"/>
  <c r="CE49" i="1"/>
  <c r="CE48" i="1" s="1"/>
  <c r="CE16" i="1" s="1"/>
  <c r="D21" i="1"/>
  <c r="D15" i="1" s="1"/>
  <c r="F103" i="1"/>
  <c r="R103" i="1"/>
  <c r="AD103" i="1"/>
  <c r="AP103" i="1"/>
  <c r="BB103" i="1"/>
  <c r="BN103" i="1"/>
  <c r="BZ103" i="1"/>
  <c r="CL103" i="1"/>
  <c r="L103" i="1"/>
  <c r="AJ103" i="1"/>
  <c r="AV103" i="1"/>
  <c r="BT103" i="1"/>
  <c r="CF103" i="1"/>
  <c r="AF14" i="1" l="1"/>
  <c r="AF20" i="1" s="1"/>
  <c r="N14" i="1"/>
  <c r="N20" i="1" s="1"/>
  <c r="BV14" i="1"/>
  <c r="BV20" i="1" s="1"/>
  <c r="Z14" i="1"/>
  <c r="Z20" i="1" s="1"/>
  <c r="BD14" i="1"/>
  <c r="BD20" i="1" s="1"/>
  <c r="BP14" i="1"/>
  <c r="BP20" i="1" s="1"/>
  <c r="H14" i="1"/>
  <c r="H20" i="1" s="1"/>
  <c r="AX14" i="1"/>
  <c r="AX20" i="1" s="1"/>
  <c r="BJ14" i="1"/>
  <c r="BJ20" i="1" s="1"/>
  <c r="AR14" i="1"/>
  <c r="AR20" i="1" s="1"/>
  <c r="AL14" i="1"/>
  <c r="AL20" i="1" s="1"/>
  <c r="CB14" i="1"/>
  <c r="CB20" i="1" s="1"/>
  <c r="D14" i="1"/>
  <c r="D20" i="1" s="1"/>
  <c r="AI196" i="1" l="1"/>
  <c r="AH196" i="1"/>
  <c r="AA196" i="1"/>
  <c r="AC196" i="1"/>
  <c r="AB196" i="1"/>
  <c r="E196" i="1"/>
  <c r="AG196" i="1"/>
  <c r="I196" i="1"/>
  <c r="G196" i="1"/>
  <c r="K196" i="1"/>
  <c r="J196" i="1"/>
  <c r="F196" i="1"/>
  <c r="BW196" i="1" l="1"/>
  <c r="BE196" i="1"/>
  <c r="BA196" i="1"/>
  <c r="BT196" i="1"/>
  <c r="CA196" i="1"/>
  <c r="AU196" i="1"/>
  <c r="AN196" i="1"/>
  <c r="AM196" i="1"/>
  <c r="CE196" i="1"/>
  <c r="BM196" i="1"/>
  <c r="O196" i="1"/>
  <c r="Q196" i="1"/>
  <c r="P196" i="1"/>
  <c r="M196" i="1"/>
  <c r="L196" i="1"/>
  <c r="BK196" i="1"/>
  <c r="BB196" i="1"/>
  <c r="BX196" i="1"/>
  <c r="BI196" i="1"/>
  <c r="AK196" i="1"/>
  <c r="BR196" i="1"/>
  <c r="AJ196" i="1"/>
  <c r="AQ196" i="1"/>
  <c r="AD196" i="1"/>
  <c r="AW196" i="1"/>
  <c r="Y196" i="1"/>
  <c r="BF196" i="1"/>
  <c r="CC196" i="1"/>
  <c r="X196" i="1"/>
  <c r="AP196" i="1"/>
  <c r="BQ196" i="1"/>
  <c r="BL196" i="1"/>
  <c r="AY196" i="1"/>
  <c r="BZ196" i="1"/>
  <c r="BS196" i="1"/>
  <c r="AT196" i="1"/>
  <c r="BH196" i="1"/>
  <c r="BO196" i="1"/>
  <c r="BG196" i="1"/>
  <c r="AS196" i="1"/>
  <c r="BU196" i="1"/>
  <c r="BN196" i="1"/>
  <c r="AZ196" i="1"/>
  <c r="AV196" i="1"/>
  <c r="AE196" i="1"/>
  <c r="BC196" i="1"/>
  <c r="BY196" i="1"/>
  <c r="AO196" i="1"/>
  <c r="CD196" i="1"/>
  <c r="W196" i="1" l="1"/>
  <c r="V196" i="1"/>
  <c r="U196" i="1"/>
  <c r="CH196" i="1"/>
  <c r="T196" i="1"/>
  <c r="S196" i="1"/>
  <c r="R196" i="1"/>
  <c r="CK196" i="1"/>
  <c r="CG196" i="1"/>
  <c r="CF196" i="1"/>
  <c r="CI196" i="1"/>
  <c r="CJ196" i="1"/>
  <c r="CP196" i="1" l="1"/>
  <c r="CO196" i="1"/>
  <c r="CL196" i="1"/>
  <c r="CQ196" i="1"/>
  <c r="CM196" i="1"/>
  <c r="CN196" i="1"/>
  <c r="AX11" i="1" l="1"/>
  <c r="I223" i="1"/>
  <c r="I209" i="1" s="1"/>
  <c r="I169" i="1" s="1"/>
  <c r="I18" i="1" s="1"/>
  <c r="AI143" i="1"/>
  <c r="AI102" i="1" s="1"/>
  <c r="AI17" i="1" s="1"/>
  <c r="AD22" i="1"/>
  <c r="AD21" i="1" s="1"/>
  <c r="AD15" i="1" s="1"/>
  <c r="BJ11" i="1"/>
  <c r="F22" i="1"/>
  <c r="F21" i="1" s="1"/>
  <c r="F15" i="1" s="1"/>
  <c r="BV11" i="1"/>
  <c r="F223" i="1"/>
  <c r="F209" i="1" s="1"/>
  <c r="F169" i="1" s="1"/>
  <c r="F18" i="1" s="1"/>
  <c r="AG143" i="1"/>
  <c r="AG102" i="1" s="1"/>
  <c r="AG17" i="1" s="1"/>
  <c r="J22" i="1"/>
  <c r="J21" i="1" s="1"/>
  <c r="J15" i="1" s="1"/>
  <c r="E223" i="1"/>
  <c r="E209" i="1" s="1"/>
  <c r="E169" i="1" s="1"/>
  <c r="E18" i="1" s="1"/>
  <c r="AE143" i="1"/>
  <c r="AE102" i="1" s="1"/>
  <c r="AE17" i="1" s="1"/>
  <c r="I22" i="1"/>
  <c r="I21" i="1" s="1"/>
  <c r="I15" i="1" s="1"/>
  <c r="AD143" i="1"/>
  <c r="AD102" i="1" s="1"/>
  <c r="AD17" i="1" s="1"/>
  <c r="AR11" i="1"/>
  <c r="AI223" i="1"/>
  <c r="AI209" i="1" s="1"/>
  <c r="AI169" i="1" s="1"/>
  <c r="AI18" i="1" s="1"/>
  <c r="K143" i="1"/>
  <c r="K102" i="1" s="1"/>
  <c r="K17" i="1" s="1"/>
  <c r="E22" i="1"/>
  <c r="E21" i="1" s="1"/>
  <c r="E15" i="1" s="1"/>
  <c r="K22" i="1"/>
  <c r="K21" i="1" s="1"/>
  <c r="K15" i="1" s="1"/>
  <c r="G22" i="1"/>
  <c r="G21" i="1" s="1"/>
  <c r="G15" i="1" s="1"/>
  <c r="AH223" i="1"/>
  <c r="AH209" i="1" s="1"/>
  <c r="AH169" i="1" s="1"/>
  <c r="AH18" i="1" s="1"/>
  <c r="J143" i="1"/>
  <c r="J102" i="1" s="1"/>
  <c r="J17" i="1" s="1"/>
  <c r="AG223" i="1"/>
  <c r="AG209" i="1" s="1"/>
  <c r="AG169" i="1" s="1"/>
  <c r="AG18" i="1" s="1"/>
  <c r="I143" i="1"/>
  <c r="I102" i="1" s="1"/>
  <c r="I17" i="1" s="1"/>
  <c r="G223" i="1"/>
  <c r="G209" i="1" s="1"/>
  <c r="G169" i="1" s="1"/>
  <c r="G18" i="1" s="1"/>
  <c r="AH143" i="1"/>
  <c r="AH102" i="1" s="1"/>
  <c r="AH17" i="1" s="1"/>
  <c r="AE223" i="1"/>
  <c r="AE209" i="1" s="1"/>
  <c r="AE169" i="1" s="1"/>
  <c r="AE18" i="1" s="1"/>
  <c r="G143" i="1"/>
  <c r="G102" i="1" s="1"/>
  <c r="G17" i="1" s="1"/>
  <c r="AI22" i="1"/>
  <c r="AI21" i="1" s="1"/>
  <c r="AI15" i="1" s="1"/>
  <c r="AD223" i="1"/>
  <c r="AD209" i="1" s="1"/>
  <c r="AD169" i="1" s="1"/>
  <c r="AD18" i="1" s="1"/>
  <c r="F143" i="1"/>
  <c r="F102" i="1" s="1"/>
  <c r="F17" i="1" s="1"/>
  <c r="AH22" i="1"/>
  <c r="AH21" i="1" s="1"/>
  <c r="AH15" i="1" s="1"/>
  <c r="K223" i="1"/>
  <c r="K209" i="1" s="1"/>
  <c r="K169" i="1" s="1"/>
  <c r="K18" i="1" s="1"/>
  <c r="E143" i="1"/>
  <c r="E102" i="1" s="1"/>
  <c r="E17" i="1" s="1"/>
  <c r="AG22" i="1"/>
  <c r="AG21" i="1" s="1"/>
  <c r="AG15" i="1" s="1"/>
  <c r="AE22" i="1"/>
  <c r="AE21" i="1" s="1"/>
  <c r="AE15" i="1" s="1"/>
  <c r="AL11" i="1"/>
  <c r="J223" i="1"/>
  <c r="J209" i="1" s="1"/>
  <c r="J169" i="1" s="1"/>
  <c r="J18" i="1" s="1"/>
  <c r="X22" i="1"/>
  <c r="X21" i="1" s="1"/>
  <c r="X15" i="1" s="1"/>
  <c r="AC22" i="1"/>
  <c r="AC21" i="1" s="1"/>
  <c r="AC15" i="1" s="1"/>
  <c r="AB22" i="1"/>
  <c r="AB21" i="1" s="1"/>
  <c r="AB15" i="1" s="1"/>
  <c r="AA22" i="1"/>
  <c r="AA21" i="1" s="1"/>
  <c r="AA15" i="1" s="1"/>
  <c r="Y22" i="1"/>
  <c r="Y21" i="1" s="1"/>
  <c r="Y15" i="1" s="1"/>
  <c r="Q22" i="1"/>
  <c r="Q21" i="1" s="1"/>
  <c r="Q15" i="1" s="1"/>
  <c r="G14" i="1" l="1"/>
  <c r="G20" i="1" s="1"/>
  <c r="AD14" i="1"/>
  <c r="AD20" i="1" s="1"/>
  <c r="O22" i="1"/>
  <c r="O21" i="1" s="1"/>
  <c r="O15" i="1" s="1"/>
  <c r="M22" i="1"/>
  <c r="M21" i="1" s="1"/>
  <c r="M15" i="1" s="1"/>
  <c r="P223" i="1"/>
  <c r="P209" i="1" s="1"/>
  <c r="P169" i="1" s="1"/>
  <c r="P18" i="1" s="1"/>
  <c r="AB223" i="1"/>
  <c r="AB209" i="1" s="1"/>
  <c r="AB169" i="1" s="1"/>
  <c r="AB18" i="1" s="1"/>
  <c r="M223" i="1"/>
  <c r="M209" i="1" s="1"/>
  <c r="M169" i="1" s="1"/>
  <c r="M18" i="1" s="1"/>
  <c r="Y223" i="1"/>
  <c r="Y209" i="1" s="1"/>
  <c r="Y169" i="1" s="1"/>
  <c r="Y18" i="1" s="1"/>
  <c r="CA223" i="1"/>
  <c r="CA209" i="1" s="1"/>
  <c r="CA169" i="1" s="1"/>
  <c r="CA18" i="1" s="1"/>
  <c r="CA143" i="1"/>
  <c r="CA102" i="1" s="1"/>
  <c r="CA17" i="1" s="1"/>
  <c r="CA22" i="1"/>
  <c r="CA21" i="1" s="1"/>
  <c r="CA15" i="1" s="1"/>
  <c r="CA10" i="1"/>
  <c r="CA11" i="1"/>
  <c r="CA12" i="1"/>
  <c r="BO143" i="1"/>
  <c r="BO102" i="1" s="1"/>
  <c r="BO17" i="1" s="1"/>
  <c r="BO22" i="1"/>
  <c r="BO21" i="1" s="1"/>
  <c r="BO15" i="1" s="1"/>
  <c r="BO223" i="1"/>
  <c r="BO209" i="1" s="1"/>
  <c r="BO169" i="1" s="1"/>
  <c r="BO18" i="1" s="1"/>
  <c r="BO10" i="1"/>
  <c r="BO12" i="1"/>
  <c r="BO11" i="1"/>
  <c r="AG14" i="1"/>
  <c r="AG20" i="1" s="1"/>
  <c r="AJ223" i="1"/>
  <c r="AJ209" i="1" s="1"/>
  <c r="AJ169" i="1" s="1"/>
  <c r="AJ18" i="1" s="1"/>
  <c r="AJ143" i="1"/>
  <c r="AJ102" i="1" s="1"/>
  <c r="AJ17" i="1" s="1"/>
  <c r="AJ22" i="1"/>
  <c r="AJ21" i="1" s="1"/>
  <c r="AJ15" i="1" s="1"/>
  <c r="AJ11" i="1"/>
  <c r="AJ12" i="1"/>
  <c r="AM12" i="1"/>
  <c r="AO12" i="1"/>
  <c r="AL12" i="1"/>
  <c r="AN12" i="1"/>
  <c r="BU143" i="1"/>
  <c r="BU102" i="1" s="1"/>
  <c r="BU17" i="1" s="1"/>
  <c r="BU22" i="1"/>
  <c r="BU21" i="1" s="1"/>
  <c r="BU15" i="1" s="1"/>
  <c r="BU223" i="1"/>
  <c r="BU209" i="1" s="1"/>
  <c r="BU169" i="1" s="1"/>
  <c r="BU18" i="1" s="1"/>
  <c r="BU12" i="1"/>
  <c r="BU11" i="1"/>
  <c r="AU22" i="1"/>
  <c r="AU21" i="1" s="1"/>
  <c r="AU15" i="1" s="1"/>
  <c r="AU143" i="1"/>
  <c r="AU102" i="1" s="1"/>
  <c r="AU17" i="1" s="1"/>
  <c r="AU223" i="1"/>
  <c r="AU209" i="1" s="1"/>
  <c r="AU169" i="1" s="1"/>
  <c r="AU18" i="1" s="1"/>
  <c r="AU11" i="1"/>
  <c r="O143" i="1"/>
  <c r="O102" i="1" s="1"/>
  <c r="O17" i="1" s="1"/>
  <c r="AA143" i="1"/>
  <c r="AA102" i="1" s="1"/>
  <c r="AA17" i="1" s="1"/>
  <c r="J14" i="1"/>
  <c r="J20" i="1" s="1"/>
  <c r="AE14" i="1"/>
  <c r="AE20" i="1" s="1"/>
  <c r="CB10" i="1"/>
  <c r="CB11" i="1"/>
  <c r="AP223" i="1"/>
  <c r="AP209" i="1" s="1"/>
  <c r="AP169" i="1" s="1"/>
  <c r="AP18" i="1" s="1"/>
  <c r="AP22" i="1"/>
  <c r="AP21" i="1" s="1"/>
  <c r="AP15" i="1" s="1"/>
  <c r="AP143" i="1"/>
  <c r="AP102" i="1" s="1"/>
  <c r="AP17" i="1" s="1"/>
  <c r="AT10" i="1"/>
  <c r="AT12" i="1"/>
  <c r="AR12" i="1"/>
  <c r="AU12" i="1"/>
  <c r="AS12" i="1"/>
  <c r="AU10" i="1"/>
  <c r="AP12" i="1"/>
  <c r="AR10" i="1"/>
  <c r="AS10" i="1"/>
  <c r="AP11" i="1"/>
  <c r="AQ10" i="1"/>
  <c r="AP10" i="1"/>
  <c r="AV223" i="1"/>
  <c r="AV209" i="1" s="1"/>
  <c r="AV169" i="1" s="1"/>
  <c r="AV18" i="1" s="1"/>
  <c r="AV22" i="1"/>
  <c r="AV21" i="1" s="1"/>
  <c r="AV15" i="1" s="1"/>
  <c r="AV143" i="1"/>
  <c r="AV102" i="1" s="1"/>
  <c r="AV17" i="1" s="1"/>
  <c r="BA12" i="1"/>
  <c r="AY12" i="1"/>
  <c r="AV12" i="1"/>
  <c r="AZ12" i="1"/>
  <c r="AX12" i="1"/>
  <c r="AV11" i="1"/>
  <c r="BI223" i="1"/>
  <c r="BI209" i="1" s="1"/>
  <c r="BI169" i="1" s="1"/>
  <c r="BI18" i="1" s="1"/>
  <c r="BI22" i="1"/>
  <c r="BI21" i="1" s="1"/>
  <c r="BI15" i="1" s="1"/>
  <c r="BI143" i="1"/>
  <c r="BI102" i="1" s="1"/>
  <c r="BI17" i="1" s="1"/>
  <c r="BI12" i="1"/>
  <c r="BI11" i="1"/>
  <c r="BW223" i="1"/>
  <c r="BW209" i="1" s="1"/>
  <c r="BW169" i="1" s="1"/>
  <c r="BW18" i="1" s="1"/>
  <c r="BW22" i="1"/>
  <c r="BW21" i="1" s="1"/>
  <c r="BW15" i="1" s="1"/>
  <c r="BW143" i="1"/>
  <c r="BW102" i="1" s="1"/>
  <c r="BW17" i="1" s="1"/>
  <c r="BW11" i="1"/>
  <c r="AK223" i="1"/>
  <c r="AK209" i="1" s="1"/>
  <c r="AK169" i="1" s="1"/>
  <c r="AK18" i="1" s="1"/>
  <c r="AK22" i="1"/>
  <c r="AK21" i="1" s="1"/>
  <c r="AK15" i="1" s="1"/>
  <c r="AK143" i="1"/>
  <c r="AK102" i="1" s="1"/>
  <c r="AK17" i="1" s="1"/>
  <c r="AK12" i="1"/>
  <c r="AK11" i="1"/>
  <c r="O223" i="1"/>
  <c r="O209" i="1" s="1"/>
  <c r="O169" i="1" s="1"/>
  <c r="O18" i="1" s="1"/>
  <c r="O14" i="1" s="1"/>
  <c r="O20" i="1" s="1"/>
  <c r="AA223" i="1"/>
  <c r="AA209" i="1" s="1"/>
  <c r="AA169" i="1" s="1"/>
  <c r="AA18" i="1" s="1"/>
  <c r="BC143" i="1"/>
  <c r="BC102" i="1" s="1"/>
  <c r="BC17" i="1" s="1"/>
  <c r="BC223" i="1"/>
  <c r="BC209" i="1" s="1"/>
  <c r="BC169" i="1" s="1"/>
  <c r="BC18" i="1" s="1"/>
  <c r="BC22" i="1"/>
  <c r="BC21" i="1" s="1"/>
  <c r="BC15" i="1" s="1"/>
  <c r="BC10" i="1"/>
  <c r="BC11" i="1"/>
  <c r="BC12" i="1"/>
  <c r="AY223" i="1"/>
  <c r="AY209" i="1" s="1"/>
  <c r="AY169" i="1" s="1"/>
  <c r="AY18" i="1" s="1"/>
  <c r="AY143" i="1"/>
  <c r="AY102" i="1" s="1"/>
  <c r="AY17" i="1" s="1"/>
  <c r="AY22" i="1"/>
  <c r="AY21" i="1" s="1"/>
  <c r="AY15" i="1" s="1"/>
  <c r="AY11" i="1"/>
  <c r="BP10" i="1"/>
  <c r="BP11" i="1"/>
  <c r="AH14" i="1"/>
  <c r="AH20" i="1" s="1"/>
  <c r="K14" i="1"/>
  <c r="K20" i="1" s="1"/>
  <c r="BK223" i="1"/>
  <c r="BK209" i="1" s="1"/>
  <c r="BK169" i="1" s="1"/>
  <c r="BK18" i="1" s="1"/>
  <c r="BK22" i="1"/>
  <c r="BK21" i="1" s="1"/>
  <c r="BK15" i="1" s="1"/>
  <c r="BK143" i="1"/>
  <c r="BK102" i="1" s="1"/>
  <c r="BK17" i="1" s="1"/>
  <c r="BK11" i="1"/>
  <c r="Q223" i="1"/>
  <c r="Q209" i="1" s="1"/>
  <c r="Q169" i="1" s="1"/>
  <c r="Q18" i="1" s="1"/>
  <c r="AC223" i="1"/>
  <c r="AC209" i="1" s="1"/>
  <c r="AC169" i="1" s="1"/>
  <c r="AC18" i="1" s="1"/>
  <c r="BL223" i="1"/>
  <c r="BL209" i="1" s="1"/>
  <c r="BL169" i="1" s="1"/>
  <c r="BL18" i="1" s="1"/>
  <c r="BL143" i="1"/>
  <c r="BL102" i="1" s="1"/>
  <c r="BL17" i="1" s="1"/>
  <c r="BL22" i="1"/>
  <c r="BL21" i="1" s="1"/>
  <c r="BL15" i="1" s="1"/>
  <c r="BL11" i="1"/>
  <c r="CC22" i="1"/>
  <c r="CC21" i="1" s="1"/>
  <c r="CC15" i="1" s="1"/>
  <c r="CC223" i="1"/>
  <c r="CC209" i="1" s="1"/>
  <c r="CC169" i="1" s="1"/>
  <c r="CC18" i="1" s="1"/>
  <c r="CC143" i="1"/>
  <c r="CC102" i="1" s="1"/>
  <c r="CC17" i="1" s="1"/>
  <c r="CC11" i="1"/>
  <c r="CC10" i="1"/>
  <c r="AQ22" i="1"/>
  <c r="AQ21" i="1" s="1"/>
  <c r="AQ15" i="1" s="1"/>
  <c r="AQ143" i="1"/>
  <c r="AQ102" i="1" s="1"/>
  <c r="AQ17" i="1" s="1"/>
  <c r="AQ223" i="1"/>
  <c r="AQ209" i="1" s="1"/>
  <c r="AQ169" i="1" s="1"/>
  <c r="AQ18" i="1" s="1"/>
  <c r="AQ12" i="1"/>
  <c r="AQ11" i="1"/>
  <c r="BH223" i="1"/>
  <c r="BH209" i="1" s="1"/>
  <c r="BH169" i="1" s="1"/>
  <c r="BH18" i="1" s="1"/>
  <c r="BH22" i="1"/>
  <c r="BH21" i="1" s="1"/>
  <c r="BH15" i="1" s="1"/>
  <c r="BH143" i="1"/>
  <c r="BH102" i="1" s="1"/>
  <c r="BH17" i="1" s="1"/>
  <c r="BL12" i="1"/>
  <c r="BH12" i="1"/>
  <c r="BM12" i="1"/>
  <c r="BH11" i="1"/>
  <c r="BK12" i="1"/>
  <c r="BJ12" i="1"/>
  <c r="BT143" i="1"/>
  <c r="BT102" i="1" s="1"/>
  <c r="BT17" i="1" s="1"/>
  <c r="BT223" i="1"/>
  <c r="BT209" i="1" s="1"/>
  <c r="BT169" i="1" s="1"/>
  <c r="BT18" i="1" s="1"/>
  <c r="BT22" i="1"/>
  <c r="BT21" i="1" s="1"/>
  <c r="BT15" i="1" s="1"/>
  <c r="BW12" i="1"/>
  <c r="BT12" i="1"/>
  <c r="BX12" i="1"/>
  <c r="BT11" i="1"/>
  <c r="BY12" i="1"/>
  <c r="BV12" i="1"/>
  <c r="BX22" i="1"/>
  <c r="BX21" i="1" s="1"/>
  <c r="BX15" i="1" s="1"/>
  <c r="BX223" i="1"/>
  <c r="BX209" i="1" s="1"/>
  <c r="BX169" i="1" s="1"/>
  <c r="BX18" i="1" s="1"/>
  <c r="BX143" i="1"/>
  <c r="BX102" i="1" s="1"/>
  <c r="BX17" i="1" s="1"/>
  <c r="BX11" i="1"/>
  <c r="BD11" i="1"/>
  <c r="BD10" i="1"/>
  <c r="BQ223" i="1"/>
  <c r="BQ209" i="1" s="1"/>
  <c r="BQ169" i="1" s="1"/>
  <c r="BQ18" i="1" s="1"/>
  <c r="BQ143" i="1"/>
  <c r="BQ102" i="1" s="1"/>
  <c r="BQ17" i="1" s="1"/>
  <c r="BQ22" i="1"/>
  <c r="BQ21" i="1" s="1"/>
  <c r="BQ15" i="1" s="1"/>
  <c r="BQ10" i="1"/>
  <c r="BQ11" i="1"/>
  <c r="AS223" i="1"/>
  <c r="AS209" i="1" s="1"/>
  <c r="AS169" i="1" s="1"/>
  <c r="AS18" i="1" s="1"/>
  <c r="AS22" i="1"/>
  <c r="AS21" i="1" s="1"/>
  <c r="AS15" i="1" s="1"/>
  <c r="AS143" i="1"/>
  <c r="AS102" i="1" s="1"/>
  <c r="AS17" i="1" s="1"/>
  <c r="AS11" i="1"/>
  <c r="AM22" i="1"/>
  <c r="AM21" i="1" s="1"/>
  <c r="AM15" i="1" s="1"/>
  <c r="AM143" i="1"/>
  <c r="AM102" i="1" s="1"/>
  <c r="AM17" i="1" s="1"/>
  <c r="AM223" i="1"/>
  <c r="AM209" i="1" s="1"/>
  <c r="AM169" i="1" s="1"/>
  <c r="AM18" i="1" s="1"/>
  <c r="AM11" i="1"/>
  <c r="CD223" i="1"/>
  <c r="CD209" i="1" s="1"/>
  <c r="CD169" i="1" s="1"/>
  <c r="CD18" i="1" s="1"/>
  <c r="CD143" i="1"/>
  <c r="CD102" i="1" s="1"/>
  <c r="CD17" i="1" s="1"/>
  <c r="CD22" i="1"/>
  <c r="CD21" i="1" s="1"/>
  <c r="CD15" i="1" s="1"/>
  <c r="CD10" i="1"/>
  <c r="CD11" i="1"/>
  <c r="AI14" i="1"/>
  <c r="AI20" i="1" s="1"/>
  <c r="BF223" i="1"/>
  <c r="BF209" i="1" s="1"/>
  <c r="BF169" i="1" s="1"/>
  <c r="BF18" i="1" s="1"/>
  <c r="BF22" i="1"/>
  <c r="BF21" i="1" s="1"/>
  <c r="BF15" i="1" s="1"/>
  <c r="BF143" i="1"/>
  <c r="BF102" i="1" s="1"/>
  <c r="BF17" i="1" s="1"/>
  <c r="BF10" i="1"/>
  <c r="BF11" i="1"/>
  <c r="I14" i="1"/>
  <c r="I20" i="1" s="1"/>
  <c r="BY223" i="1"/>
  <c r="BY209" i="1" s="1"/>
  <c r="BY169" i="1" s="1"/>
  <c r="BY18" i="1" s="1"/>
  <c r="BY143" i="1"/>
  <c r="BY102" i="1" s="1"/>
  <c r="BY17" i="1" s="1"/>
  <c r="BY22" i="1"/>
  <c r="BY21" i="1" s="1"/>
  <c r="BY15" i="1" s="1"/>
  <c r="BY11" i="1"/>
  <c r="L22" i="1"/>
  <c r="L21" i="1" s="1"/>
  <c r="L15" i="1" s="1"/>
  <c r="L143" i="1"/>
  <c r="L102" i="1" s="1"/>
  <c r="L17" i="1" s="1"/>
  <c r="X143" i="1"/>
  <c r="X102" i="1" s="1"/>
  <c r="X17" i="1" s="1"/>
  <c r="AZ143" i="1"/>
  <c r="AZ102" i="1" s="1"/>
  <c r="AZ17" i="1" s="1"/>
  <c r="AZ223" i="1"/>
  <c r="AZ209" i="1" s="1"/>
  <c r="AZ169" i="1" s="1"/>
  <c r="AZ18" i="1" s="1"/>
  <c r="AZ22" i="1"/>
  <c r="AZ21" i="1" s="1"/>
  <c r="AZ15" i="1" s="1"/>
  <c r="AZ11" i="1"/>
  <c r="BS22" i="1"/>
  <c r="BS21" i="1" s="1"/>
  <c r="BS15" i="1" s="1"/>
  <c r="BS143" i="1"/>
  <c r="BS102" i="1" s="1"/>
  <c r="BS17" i="1" s="1"/>
  <c r="BS223" i="1"/>
  <c r="BS209" i="1" s="1"/>
  <c r="BS169" i="1" s="1"/>
  <c r="BS18" i="1" s="1"/>
  <c r="BS11" i="1"/>
  <c r="BS10" i="1"/>
  <c r="L223" i="1"/>
  <c r="L209" i="1" s="1"/>
  <c r="L169" i="1" s="1"/>
  <c r="L18" i="1" s="1"/>
  <c r="X223" i="1"/>
  <c r="X209" i="1" s="1"/>
  <c r="X169" i="1" s="1"/>
  <c r="X18" i="1" s="1"/>
  <c r="BM223" i="1"/>
  <c r="BM209" i="1" s="1"/>
  <c r="BM169" i="1" s="1"/>
  <c r="BM18" i="1" s="1"/>
  <c r="BM22" i="1"/>
  <c r="BM21" i="1" s="1"/>
  <c r="BM15" i="1" s="1"/>
  <c r="BM143" i="1"/>
  <c r="BM102" i="1" s="1"/>
  <c r="BM17" i="1" s="1"/>
  <c r="BM11" i="1"/>
  <c r="AN223" i="1"/>
  <c r="AN209" i="1" s="1"/>
  <c r="AN169" i="1" s="1"/>
  <c r="AN18" i="1" s="1"/>
  <c r="AN22" i="1"/>
  <c r="AN21" i="1" s="1"/>
  <c r="AN15" i="1" s="1"/>
  <c r="AN143" i="1"/>
  <c r="AN102" i="1" s="1"/>
  <c r="AN17" i="1" s="1"/>
  <c r="AN11" i="1"/>
  <c r="BE223" i="1"/>
  <c r="BE209" i="1" s="1"/>
  <c r="BE169" i="1" s="1"/>
  <c r="BE18" i="1" s="1"/>
  <c r="BE22" i="1"/>
  <c r="BE21" i="1" s="1"/>
  <c r="BE15" i="1" s="1"/>
  <c r="BE143" i="1"/>
  <c r="BE102" i="1" s="1"/>
  <c r="BE17" i="1" s="1"/>
  <c r="BE10" i="1"/>
  <c r="BE11" i="1"/>
  <c r="E14" i="1"/>
  <c r="E20" i="1" s="1"/>
  <c r="Q143" i="1"/>
  <c r="Q102" i="1" s="1"/>
  <c r="Q17" i="1" s="1"/>
  <c r="AC143" i="1"/>
  <c r="AC102" i="1" s="1"/>
  <c r="AC17" i="1" s="1"/>
  <c r="M143" i="1"/>
  <c r="M102" i="1" s="1"/>
  <c r="M17" i="1" s="1"/>
  <c r="Y143" i="1"/>
  <c r="Y102" i="1" s="1"/>
  <c r="Y17" i="1" s="1"/>
  <c r="BZ22" i="1"/>
  <c r="BZ21" i="1" s="1"/>
  <c r="BZ15" i="1" s="1"/>
  <c r="BZ223" i="1"/>
  <c r="BZ209" i="1" s="1"/>
  <c r="BZ169" i="1" s="1"/>
  <c r="BZ18" i="1" s="1"/>
  <c r="BZ14" i="1" s="1"/>
  <c r="BZ20" i="1" s="1"/>
  <c r="BZ143" i="1"/>
  <c r="BZ102" i="1" s="1"/>
  <c r="BZ17" i="1" s="1"/>
  <c r="CC12" i="1"/>
  <c r="BZ10" i="1"/>
  <c r="CE12" i="1"/>
  <c r="CD12" i="1"/>
  <c r="BZ11" i="1"/>
  <c r="BZ12" i="1"/>
  <c r="CB12" i="1"/>
  <c r="BA22" i="1"/>
  <c r="BA21" i="1" s="1"/>
  <c r="BA15" i="1" s="1"/>
  <c r="BA223" i="1"/>
  <c r="BA209" i="1" s="1"/>
  <c r="BA169" i="1" s="1"/>
  <c r="BA18" i="1" s="1"/>
  <c r="BA143" i="1"/>
  <c r="BA102" i="1" s="1"/>
  <c r="BA17" i="1" s="1"/>
  <c r="BA11" i="1"/>
  <c r="AO223" i="1"/>
  <c r="AO209" i="1" s="1"/>
  <c r="AO169" i="1" s="1"/>
  <c r="AO18" i="1" s="1"/>
  <c r="AO22" i="1"/>
  <c r="AO21" i="1" s="1"/>
  <c r="AO15" i="1" s="1"/>
  <c r="AO143" i="1"/>
  <c r="AO102" i="1" s="1"/>
  <c r="AO17" i="1" s="1"/>
  <c r="AO11" i="1"/>
  <c r="BR143" i="1"/>
  <c r="BR102" i="1" s="1"/>
  <c r="BR17" i="1" s="1"/>
  <c r="BR22" i="1"/>
  <c r="BR21" i="1" s="1"/>
  <c r="BR15" i="1" s="1"/>
  <c r="BR223" i="1"/>
  <c r="BR209" i="1" s="1"/>
  <c r="BR169" i="1" s="1"/>
  <c r="BR18" i="1" s="1"/>
  <c r="BR10" i="1"/>
  <c r="BR11" i="1"/>
  <c r="AT223" i="1"/>
  <c r="AT209" i="1" s="1"/>
  <c r="AT169" i="1" s="1"/>
  <c r="AT18" i="1" s="1"/>
  <c r="AT143" i="1"/>
  <c r="AT102" i="1" s="1"/>
  <c r="AT17" i="1" s="1"/>
  <c r="AT22" i="1"/>
  <c r="AT21" i="1" s="1"/>
  <c r="AT15" i="1" s="1"/>
  <c r="AT11" i="1"/>
  <c r="P22" i="1"/>
  <c r="P21" i="1" s="1"/>
  <c r="P15" i="1" s="1"/>
  <c r="P143" i="1"/>
  <c r="P102" i="1" s="1"/>
  <c r="P17" i="1" s="1"/>
  <c r="AB143" i="1"/>
  <c r="AB102" i="1" s="1"/>
  <c r="AB17" i="1" s="1"/>
  <c r="BN22" i="1"/>
  <c r="BN21" i="1" s="1"/>
  <c r="BN15" i="1" s="1"/>
  <c r="BN223" i="1"/>
  <c r="BN209" i="1" s="1"/>
  <c r="BN169" i="1" s="1"/>
  <c r="BN18" i="1" s="1"/>
  <c r="BN143" i="1"/>
  <c r="BN102" i="1" s="1"/>
  <c r="BN17" i="1" s="1"/>
  <c r="BP12" i="1"/>
  <c r="BN11" i="1"/>
  <c r="BS12" i="1"/>
  <c r="BQ12" i="1"/>
  <c r="BN12" i="1"/>
  <c r="BR12" i="1"/>
  <c r="BN10" i="1"/>
  <c r="BB143" i="1"/>
  <c r="BB102" i="1" s="1"/>
  <c r="BB17" i="1" s="1"/>
  <c r="BB223" i="1"/>
  <c r="BB209" i="1" s="1"/>
  <c r="BB169" i="1" s="1"/>
  <c r="BB18" i="1" s="1"/>
  <c r="BB22" i="1"/>
  <c r="BB21" i="1" s="1"/>
  <c r="BB15" i="1" s="1"/>
  <c r="BF12" i="1"/>
  <c r="BE12" i="1"/>
  <c r="BB11" i="1"/>
  <c r="BG12" i="1"/>
  <c r="BB10" i="1"/>
  <c r="BB12" i="1"/>
  <c r="BD12" i="1"/>
  <c r="CE22" i="1"/>
  <c r="CE21" i="1" s="1"/>
  <c r="CE15" i="1" s="1"/>
  <c r="CE223" i="1"/>
  <c r="CE209" i="1" s="1"/>
  <c r="CE169" i="1" s="1"/>
  <c r="CE18" i="1" s="1"/>
  <c r="CE143" i="1"/>
  <c r="CE102" i="1" s="1"/>
  <c r="CE17" i="1" s="1"/>
  <c r="CE10" i="1"/>
  <c r="CE11" i="1"/>
  <c r="BG223" i="1"/>
  <c r="BG209" i="1" s="1"/>
  <c r="BG169" i="1" s="1"/>
  <c r="BG18" i="1" s="1"/>
  <c r="BG22" i="1"/>
  <c r="BG21" i="1" s="1"/>
  <c r="BG15" i="1" s="1"/>
  <c r="BG143" i="1"/>
  <c r="BG102" i="1" s="1"/>
  <c r="BG17" i="1" s="1"/>
  <c r="BG10" i="1"/>
  <c r="BG11" i="1"/>
  <c r="F14" i="1"/>
  <c r="F20" i="1" s="1"/>
  <c r="AW143" i="1"/>
  <c r="AW102" i="1" s="1"/>
  <c r="AW17" i="1" s="1"/>
  <c r="AW223" i="1"/>
  <c r="AW209" i="1" s="1"/>
  <c r="AW169" i="1" s="1"/>
  <c r="AW18" i="1" s="1"/>
  <c r="AW22" i="1"/>
  <c r="AW21" i="1" s="1"/>
  <c r="AW15" i="1" s="1"/>
  <c r="AW12" i="1"/>
  <c r="AW11" i="1"/>
  <c r="BK14" i="1" l="1"/>
  <c r="BK20" i="1" s="1"/>
  <c r="AO14" i="1"/>
  <c r="AO20" i="1" s="1"/>
  <c r="BE14" i="1"/>
  <c r="BE20" i="1" s="1"/>
  <c r="BC14" i="1"/>
  <c r="BC20" i="1" s="1"/>
  <c r="BU14" i="1"/>
  <c r="BU20" i="1" s="1"/>
  <c r="BY14" i="1"/>
  <c r="BY20" i="1" s="1"/>
  <c r="AA14" i="1"/>
  <c r="AA20" i="1" s="1"/>
  <c r="AM14" i="1"/>
  <c r="AM20" i="1" s="1"/>
  <c r="BT14" i="1"/>
  <c r="BT20" i="1" s="1"/>
  <c r="BR14" i="1"/>
  <c r="BR20" i="1" s="1"/>
  <c r="AZ14" i="1"/>
  <c r="AZ20" i="1" s="1"/>
  <c r="BB14" i="1"/>
  <c r="BB20" i="1" s="1"/>
  <c r="X14" i="1"/>
  <c r="X20" i="1" s="1"/>
  <c r="CE14" i="1"/>
  <c r="CE20" i="1" s="1"/>
  <c r="BS14" i="1"/>
  <c r="BS20" i="1" s="1"/>
  <c r="AS14" i="1"/>
  <c r="AS20" i="1" s="1"/>
  <c r="BX14" i="1"/>
  <c r="BX20" i="1" s="1"/>
  <c r="AQ14" i="1"/>
  <c r="AQ20" i="1" s="1"/>
  <c r="BW14" i="1"/>
  <c r="BW20" i="1" s="1"/>
  <c r="BF14" i="1"/>
  <c r="BF20" i="1" s="1"/>
  <c r="AJ14" i="1"/>
  <c r="AJ20" i="1" s="1"/>
  <c r="BM14" i="1"/>
  <c r="BM20" i="1" s="1"/>
  <c r="CA14" i="1"/>
  <c r="CA20" i="1" s="1"/>
  <c r="BN14" i="1"/>
  <c r="BN20" i="1" s="1"/>
  <c r="BA14" i="1"/>
  <c r="BA20" i="1" s="1"/>
  <c r="BQ14" i="1"/>
  <c r="BQ20" i="1" s="1"/>
  <c r="AV14" i="1"/>
  <c r="AV20" i="1" s="1"/>
  <c r="BI14" i="1"/>
  <c r="BI20" i="1" s="1"/>
  <c r="CC14" i="1"/>
  <c r="CC20" i="1" s="1"/>
  <c r="AP14" i="1"/>
  <c r="AP20" i="1" s="1"/>
  <c r="BO14" i="1"/>
  <c r="BO20" i="1" s="1"/>
  <c r="L14" i="1"/>
  <c r="L20" i="1" s="1"/>
  <c r="CD14" i="1"/>
  <c r="CD20" i="1" s="1"/>
  <c r="BL14" i="1"/>
  <c r="BL20" i="1" s="1"/>
  <c r="AY14" i="1"/>
  <c r="AY20" i="1" s="1"/>
  <c r="AK14" i="1"/>
  <c r="AK20" i="1" s="1"/>
  <c r="CK224" i="1"/>
  <c r="CK223" i="1" s="1"/>
  <c r="CK209" i="1" s="1"/>
  <c r="CK169" i="1" s="1"/>
  <c r="CK18" i="1" s="1"/>
  <c r="CL144" i="1"/>
  <c r="CJ224" i="1"/>
  <c r="CJ223" i="1" s="1"/>
  <c r="CJ209" i="1" s="1"/>
  <c r="CJ169" i="1" s="1"/>
  <c r="CJ18" i="1" s="1"/>
  <c r="CK144" i="1"/>
  <c r="CK143" i="1" s="1"/>
  <c r="CK102" i="1" s="1"/>
  <c r="CK17" i="1" s="1"/>
  <c r="CI224" i="1"/>
  <c r="CI223" i="1" s="1"/>
  <c r="CI209" i="1" s="1"/>
  <c r="CI169" i="1" s="1"/>
  <c r="CI18" i="1" s="1"/>
  <c r="CJ144" i="1"/>
  <c r="CJ143" i="1" s="1"/>
  <c r="CJ102" i="1" s="1"/>
  <c r="CJ17" i="1" s="1"/>
  <c r="CH224" i="1"/>
  <c r="CH223" i="1" s="1"/>
  <c r="CH209" i="1" s="1"/>
  <c r="CH169" i="1" s="1"/>
  <c r="CH18" i="1" s="1"/>
  <c r="CI144" i="1"/>
  <c r="CI143" i="1" s="1"/>
  <c r="CI102" i="1" s="1"/>
  <c r="CI17" i="1" s="1"/>
  <c r="CF224" i="1"/>
  <c r="CF223" i="1" s="1"/>
  <c r="CF209" i="1" s="1"/>
  <c r="CF169" i="1" s="1"/>
  <c r="CF18" i="1" s="1"/>
  <c r="CQ224" i="1"/>
  <c r="CF144" i="1"/>
  <c r="CF143" i="1" s="1"/>
  <c r="CF102" i="1" s="1"/>
  <c r="CF17" i="1" s="1"/>
  <c r="CP224" i="1"/>
  <c r="CQ144" i="1"/>
  <c r="CG224" i="1"/>
  <c r="CG223" i="1" s="1"/>
  <c r="CG209" i="1" s="1"/>
  <c r="CG169" i="1" s="1"/>
  <c r="CG18" i="1" s="1"/>
  <c r="CP144" i="1"/>
  <c r="CO224" i="1"/>
  <c r="CG144" i="1"/>
  <c r="CG143" i="1" s="1"/>
  <c r="CG102" i="1" s="1"/>
  <c r="CG17" i="1" s="1"/>
  <c r="CN224" i="1"/>
  <c r="CO144" i="1"/>
  <c r="CM224" i="1"/>
  <c r="CL224" i="1"/>
  <c r="CM144" i="1"/>
  <c r="CG23" i="1"/>
  <c r="CG22" i="1" s="1"/>
  <c r="CG21" i="1" s="1"/>
  <c r="CG15" i="1" s="1"/>
  <c r="CK23" i="1"/>
  <c r="CK22" i="1" s="1"/>
  <c r="CK21" i="1" s="1"/>
  <c r="CK15" i="1" s="1"/>
  <c r="CN144" i="1"/>
  <c r="CH144" i="1"/>
  <c r="CH143" i="1" s="1"/>
  <c r="CH102" i="1" s="1"/>
  <c r="CH17" i="1" s="1"/>
  <c r="CH23" i="1"/>
  <c r="CH22" i="1" s="1"/>
  <c r="CH21" i="1" s="1"/>
  <c r="CH15" i="1" s="1"/>
  <c r="CI23" i="1"/>
  <c r="CI22" i="1" s="1"/>
  <c r="CI21" i="1" s="1"/>
  <c r="CI15" i="1" s="1"/>
  <c r="CF23" i="1"/>
  <c r="CF22" i="1" s="1"/>
  <c r="CF21" i="1" s="1"/>
  <c r="CF15" i="1" s="1"/>
  <c r="CJ23" i="1"/>
  <c r="CJ22" i="1" s="1"/>
  <c r="CJ21" i="1" s="1"/>
  <c r="CJ15" i="1" s="1"/>
  <c r="CQ23" i="1"/>
  <c r="CL23" i="1"/>
  <c r="CP23" i="1"/>
  <c r="CO23" i="1"/>
  <c r="CM23" i="1"/>
  <c r="Y14" i="1"/>
  <c r="Y20" i="1" s="1"/>
  <c r="BH14" i="1"/>
  <c r="BH20" i="1" s="1"/>
  <c r="AC14" i="1"/>
  <c r="AC20" i="1" s="1"/>
  <c r="M14" i="1"/>
  <c r="M20" i="1" s="1"/>
  <c r="AT14" i="1"/>
  <c r="AT20" i="1" s="1"/>
  <c r="Q14" i="1"/>
  <c r="Q20" i="1" s="1"/>
  <c r="CN23" i="1"/>
  <c r="AB14" i="1"/>
  <c r="AB20" i="1" s="1"/>
  <c r="AW14" i="1"/>
  <c r="AW20" i="1" s="1"/>
  <c r="BG14" i="1"/>
  <c r="BG20" i="1" s="1"/>
  <c r="AN14" i="1"/>
  <c r="AN20" i="1" s="1"/>
  <c r="AU14" i="1"/>
  <c r="AU20" i="1" s="1"/>
  <c r="P14" i="1"/>
  <c r="P20" i="1" s="1"/>
  <c r="CK14" i="1" l="1"/>
  <c r="CK20" i="1" s="1"/>
  <c r="V144" i="1"/>
  <c r="V143" i="1" s="1"/>
  <c r="V102" i="1" s="1"/>
  <c r="V17" i="1" s="1"/>
  <c r="CP143" i="1"/>
  <c r="CP102" i="1" s="1"/>
  <c r="CP17" i="1" s="1"/>
  <c r="CJ14" i="1"/>
  <c r="CJ20" i="1" s="1"/>
  <c r="CG14" i="1"/>
  <c r="CG20" i="1" s="1"/>
  <c r="R144" i="1"/>
  <c r="R143" i="1" s="1"/>
  <c r="R102" i="1" s="1"/>
  <c r="R17" i="1" s="1"/>
  <c r="CL143" i="1"/>
  <c r="CL102" i="1" s="1"/>
  <c r="CL17" i="1" s="1"/>
  <c r="T144" i="1"/>
  <c r="T143" i="1" s="1"/>
  <c r="T102" i="1" s="1"/>
  <c r="T17" i="1" s="1"/>
  <c r="CN143" i="1"/>
  <c r="CN102" i="1" s="1"/>
  <c r="CN17" i="1" s="1"/>
  <c r="W144" i="1"/>
  <c r="W143" i="1" s="1"/>
  <c r="W102" i="1" s="1"/>
  <c r="W17" i="1" s="1"/>
  <c r="CQ143" i="1"/>
  <c r="CQ102" i="1" s="1"/>
  <c r="CQ17" i="1" s="1"/>
  <c r="V224" i="1"/>
  <c r="V223" i="1" s="1"/>
  <c r="V209" i="1" s="1"/>
  <c r="V169" i="1" s="1"/>
  <c r="V18" i="1" s="1"/>
  <c r="CP223" i="1"/>
  <c r="CP209" i="1" s="1"/>
  <c r="CP169" i="1" s="1"/>
  <c r="CP18" i="1" s="1"/>
  <c r="CM22" i="1"/>
  <c r="CM21" i="1" s="1"/>
  <c r="CM15" i="1" s="1"/>
  <c r="S23" i="1"/>
  <c r="S22" i="1" s="1"/>
  <c r="S21" i="1" s="1"/>
  <c r="S15" i="1" s="1"/>
  <c r="U23" i="1"/>
  <c r="U22" i="1" s="1"/>
  <c r="U21" i="1" s="1"/>
  <c r="U15" i="1" s="1"/>
  <c r="CO22" i="1"/>
  <c r="CO21" i="1" s="1"/>
  <c r="CO15" i="1" s="1"/>
  <c r="S144" i="1"/>
  <c r="S143" i="1" s="1"/>
  <c r="S102" i="1" s="1"/>
  <c r="S17" i="1" s="1"/>
  <c r="CM143" i="1"/>
  <c r="CM102" i="1" s="1"/>
  <c r="CM17" i="1" s="1"/>
  <c r="W224" i="1"/>
  <c r="W223" i="1" s="1"/>
  <c r="W209" i="1" s="1"/>
  <c r="W169" i="1" s="1"/>
  <c r="W18" i="1" s="1"/>
  <c r="CQ223" i="1"/>
  <c r="CQ209" i="1" s="1"/>
  <c r="CQ169" i="1" s="1"/>
  <c r="CQ18" i="1" s="1"/>
  <c r="CP22" i="1"/>
  <c r="CP21" i="1" s="1"/>
  <c r="CP15" i="1" s="1"/>
  <c r="V23" i="1"/>
  <c r="V22" i="1" s="1"/>
  <c r="V21" i="1" s="1"/>
  <c r="V15" i="1" s="1"/>
  <c r="R224" i="1"/>
  <c r="R223" i="1" s="1"/>
  <c r="R209" i="1" s="1"/>
  <c r="R169" i="1" s="1"/>
  <c r="R18" i="1" s="1"/>
  <c r="CL223" i="1"/>
  <c r="CL209" i="1" s="1"/>
  <c r="CL169" i="1" s="1"/>
  <c r="CL18" i="1" s="1"/>
  <c r="CF14" i="1"/>
  <c r="CF20" i="1" s="1"/>
  <c r="T23" i="1"/>
  <c r="T22" i="1" s="1"/>
  <c r="T21" i="1" s="1"/>
  <c r="T15" i="1" s="1"/>
  <c r="CN22" i="1"/>
  <c r="CN21" i="1" s="1"/>
  <c r="CN15" i="1" s="1"/>
  <c r="CL22" i="1"/>
  <c r="CL21" i="1" s="1"/>
  <c r="CL15" i="1" s="1"/>
  <c r="R23" i="1"/>
  <c r="R22" i="1" s="1"/>
  <c r="R21" i="1" s="1"/>
  <c r="R15" i="1" s="1"/>
  <c r="S224" i="1"/>
  <c r="S223" i="1" s="1"/>
  <c r="S209" i="1" s="1"/>
  <c r="S169" i="1" s="1"/>
  <c r="S18" i="1" s="1"/>
  <c r="CM223" i="1"/>
  <c r="CM209" i="1" s="1"/>
  <c r="CM169" i="1" s="1"/>
  <c r="CM18" i="1" s="1"/>
  <c r="CQ22" i="1"/>
  <c r="CQ21" i="1" s="1"/>
  <c r="CQ15" i="1" s="1"/>
  <c r="W23" i="1"/>
  <c r="W22" i="1" s="1"/>
  <c r="W21" i="1" s="1"/>
  <c r="W15" i="1" s="1"/>
  <c r="U144" i="1"/>
  <c r="U143" i="1" s="1"/>
  <c r="U102" i="1" s="1"/>
  <c r="U17" i="1" s="1"/>
  <c r="CO143" i="1"/>
  <c r="CO102" i="1" s="1"/>
  <c r="CO17" i="1" s="1"/>
  <c r="CH14" i="1"/>
  <c r="CH20" i="1" s="1"/>
  <c r="T224" i="1"/>
  <c r="T223" i="1" s="1"/>
  <c r="T209" i="1" s="1"/>
  <c r="T169" i="1" s="1"/>
  <c r="T18" i="1" s="1"/>
  <c r="CN223" i="1"/>
  <c r="CN209" i="1" s="1"/>
  <c r="CN169" i="1" s="1"/>
  <c r="CN18" i="1" s="1"/>
  <c r="CI14" i="1"/>
  <c r="CI20" i="1" s="1"/>
  <c r="U224" i="1"/>
  <c r="U223" i="1" s="1"/>
  <c r="U209" i="1" s="1"/>
  <c r="U169" i="1" s="1"/>
  <c r="U18" i="1" s="1"/>
  <c r="CO223" i="1"/>
  <c r="CO209" i="1" s="1"/>
  <c r="CO169" i="1" s="1"/>
  <c r="CO18" i="1" s="1"/>
  <c r="R14" i="1" l="1"/>
  <c r="R20" i="1" s="1"/>
  <c r="V14" i="1"/>
  <c r="V20" i="1" s="1"/>
  <c r="W14" i="1"/>
  <c r="W20" i="1" s="1"/>
  <c r="CP14" i="1"/>
  <c r="CP20" i="1" s="1"/>
  <c r="CQ14" i="1"/>
  <c r="CQ20" i="1" s="1"/>
  <c r="CL14" i="1"/>
  <c r="CL20" i="1" s="1"/>
  <c r="CO14" i="1"/>
  <c r="CO20" i="1" s="1"/>
  <c r="CN14" i="1"/>
  <c r="CN20" i="1" s="1"/>
  <c r="U14" i="1"/>
  <c r="U20" i="1" s="1"/>
  <c r="T14" i="1"/>
  <c r="T20" i="1" s="1"/>
  <c r="S14" i="1"/>
  <c r="S20" i="1" s="1"/>
  <c r="CM14" i="1"/>
  <c r="CM20" i="1" s="1"/>
</calcChain>
</file>

<file path=xl/sharedStrings.xml><?xml version="1.0" encoding="utf-8"?>
<sst xmlns="http://schemas.openxmlformats.org/spreadsheetml/2006/main" count="1022" uniqueCount="184">
  <si>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</si>
  <si>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</si>
  <si>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</si>
  <si>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</si>
  <si>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План</t>
  </si>
  <si>
    <t>Предложение по корректировке утвержденного плана</t>
  </si>
  <si>
    <t>нематериальные активы</t>
  </si>
  <si>
    <t>основные средства</t>
  </si>
  <si>
    <t>млн рублей (без НДС)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</si>
  <si>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</si>
  <si>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</si>
  <si>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</si>
  <si>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</si>
  <si>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</si>
  <si>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</si>
  <si>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</si>
  <si>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</si>
  <si>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</si>
  <si>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</si>
  <si>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</si>
  <si>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</si>
  <si>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</si>
  <si>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</si>
  <si>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</si>
  <si>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</si>
  <si>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</si>
  <si>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</si>
  <si>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</si>
  <si>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</si>
  <si>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</si>
  <si>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</si>
  <si>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</si>
  <si>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</si>
  <si>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6.1</t>
  </si>
  <si>
    <t>6.2</t>
  </si>
  <si>
    <t>6.3</t>
  </si>
  <si>
    <t>6.4</t>
  </si>
  <si>
    <t>6.5</t>
  </si>
  <si>
    <t>6.6</t>
  </si>
  <si>
    <t>9.1.1</t>
  </si>
  <si>
    <t>9.1.2</t>
  </si>
  <si>
    <t>9.1.3</t>
  </si>
  <si>
    <t>9.1.4</t>
  </si>
  <si>
    <t>9.1.5</t>
  </si>
  <si>
    <t>9.1.6</t>
  </si>
  <si>
    <t>9.2.1</t>
  </si>
  <si>
    <t>9.2.2</t>
  </si>
  <si>
    <t>9.2.3</t>
  </si>
  <si>
    <t>9.2.4</t>
  </si>
  <si>
    <t>9.2.5</t>
  </si>
  <si>
    <t>9.2.6</t>
  </si>
  <si>
    <t>10.1.1</t>
  </si>
  <si>
    <t>10.1.2</t>
  </si>
  <si>
    <t>10.1.3</t>
  </si>
  <si>
    <t>10.1.4</t>
  </si>
  <si>
    <t>10.1.5</t>
  </si>
  <si>
    <t>10.1.6</t>
  </si>
  <si>
    <t>10.2.1</t>
  </si>
  <si>
    <t>10.2.2</t>
  </si>
  <si>
    <t>10.2.3</t>
  </si>
  <si>
    <t>10.2.4</t>
  </si>
  <si>
    <t>10.2.5</t>
  </si>
  <si>
    <t>10.2.6</t>
  </si>
  <si>
    <t>9.3.1</t>
  </si>
  <si>
    <t>9.3.2</t>
  </si>
  <si>
    <t>9.3.3</t>
  </si>
  <si>
    <t>9.3.4</t>
  </si>
  <si>
    <t>9.3.5</t>
  </si>
  <si>
    <t>9.3.6</t>
  </si>
  <si>
    <t>9.4.1</t>
  </si>
  <si>
    <t>9.4.2</t>
  </si>
  <si>
    <t>9.4.3</t>
  </si>
  <si>
    <t>9.4.4</t>
  </si>
  <si>
    <t>9.4.5</t>
  </si>
  <si>
    <t>9.4.6</t>
  </si>
  <si>
    <t>9.5.1</t>
  </si>
  <si>
    <t>9.5.2</t>
  </si>
  <si>
    <t>9.5.3</t>
  </si>
  <si>
    <t>9.5.4</t>
  </si>
  <si>
    <t>9.5.5</t>
  </si>
  <si>
    <t>9.5.6</t>
  </si>
  <si>
    <t>9.6.1</t>
  </si>
  <si>
    <t>9.6.2</t>
  </si>
  <si>
    <t>9.6.3</t>
  </si>
  <si>
    <t>9.6.4</t>
  </si>
  <si>
    <t>9.6.5</t>
  </si>
  <si>
    <t>9.6.6</t>
  </si>
  <si>
    <t>1</t>
  </si>
  <si>
    <t>шт, иное</t>
  </si>
  <si>
    <t>шт, приборы учета</t>
  </si>
  <si>
    <t>Идентификатор инвестиционного проекта</t>
  </si>
  <si>
    <t>Номер группы инвестиционных проектов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</si>
  <si>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</si>
  <si>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Форма 3. План принятия к бухгалтерскому учету основных средств и нематериальных активов (версия шаблона 1.0)</t>
  </si>
  <si>
    <t>Наименование инвестиционного проекта (группы инвестиционных проектов)</t>
  </si>
  <si>
    <t xml:space="preserve">Утвержденный план </t>
  </si>
  <si>
    <t>Утвержденный план</t>
  </si>
  <si>
    <t>Факт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</si>
  <si>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</si>
  <si>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</si>
  <si>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</si>
  <si>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</si>
  <si>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</si>
  <si>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</si>
  <si>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</si>
  <si>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</si>
  <si>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</si>
  <si>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</si>
  <si>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</si>
  <si>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</si>
  <si>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</si>
  <si>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73</t>
  </si>
  <si>
    <t>Ульяновская область</t>
  </si>
  <si>
    <t>73.1</t>
  </si>
  <si>
    <t>Развитие и модернизация учета электрической энергии (мощности), всего, в том числе:</t>
  </si>
  <si>
    <t>73.1.1</t>
  </si>
  <si>
    <t>Установка приборов учета, всего, в том числе:</t>
  </si>
  <si>
    <t>L_3.05_ISUEE</t>
  </si>
  <si>
    <t>73.1.2</t>
  </si>
  <si>
    <t>Включение приборов учета в систему сбора и передачи данных, всего, в том числе:</t>
  </si>
  <si>
    <t>73.2</t>
  </si>
  <si>
    <t>Реконструкция, всего, в том числе:</t>
  </si>
  <si>
    <t>73.2.1</t>
  </si>
  <si>
    <t>Реконструкция зданий (сооружений), всего, в том числе:</t>
  </si>
  <si>
    <t>73.2.1.1</t>
  </si>
  <si>
    <t>Реконструкция систем инженерно-технического обеспечения зданий (сооружений), всего, в том числе:</t>
  </si>
  <si>
    <t>73.2.1.2</t>
  </si>
  <si>
    <t>Реконструкция прочих объектов основных средств, всего, в том числе:</t>
  </si>
  <si>
    <t>73.2.2</t>
  </si>
  <si>
    <t>Реконструкция линий связи и телекоммуникационных систем, всего, в том числе:</t>
  </si>
  <si>
    <t>73.2.3</t>
  </si>
  <si>
    <t>Реконструкция информационно-вычислительных систем, всего, в том числе:</t>
  </si>
  <si>
    <t>73.3</t>
  </si>
  <si>
    <t>Модернизация, техническое перевооружение, модификация, всего, в том числе:</t>
  </si>
  <si>
    <t>73.3.1</t>
  </si>
  <si>
    <t>Модернизация, техническое перевооружение зданий (сооружений), всего, в том числе:</t>
  </si>
  <si>
    <t>73.3.1.1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</si>
  <si>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</si>
  <si>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73.3.1.2</t>
  </si>
  <si>
    <t>Модернизация, техническое перевооружение прочих объектов основных средств, всего, в том числе:</t>
  </si>
  <si>
    <t>73.3.2</t>
  </si>
  <si>
    <t>Модернизация, техническое перевооружение линий связи и телекоммуникационных систем, всего, в том числе:</t>
  </si>
  <si>
    <t>73.3.3</t>
  </si>
  <si>
    <t>Модернизация, техническое перевооружение информационно-вычислительных систем, всего, в том числе:</t>
  </si>
  <si>
    <t>L_3.01_VTIOT</t>
  </si>
  <si>
    <t>73.3.4</t>
  </si>
  <si>
    <t>Модификация программ для ЭВМ, всего, в том числе:</t>
  </si>
  <si>
    <t>73.4</t>
  </si>
  <si>
    <t>Новое строительство, создание, покупка, всего, в том числе:</t>
  </si>
  <si>
    <t>73.4.1</t>
  </si>
  <si>
    <t>Новое строительство, покупка зданий (сооружений), всего, в том числе:</t>
  </si>
  <si>
    <t>73.4.2</t>
  </si>
  <si>
    <t>Новое строительство, покупка линий связи и телекоммуникационных систем, всего, в том числе:</t>
  </si>
  <si>
    <t>73.4.3</t>
  </si>
  <si>
    <t>Прочее новое строительство, создание, покупка объектов основных средств, всего, в том числе:</t>
  </si>
  <si>
    <t>73.4.4</t>
  </si>
  <si>
    <t>Создание, приобретение объектов нематериальных активов, всего, в том числе:</t>
  </si>
  <si>
    <t>73.4.4.1</t>
  </si>
  <si>
    <t>Создание программ для ЭВМ, приобретение прав на программы для ЭВМ, всего, в том числе:</t>
  </si>
  <si>
    <t>73.4.4.2</t>
  </si>
  <si>
    <t>Создание, приобретение прочих объектов нематериальных активов, всего, в том числе:</t>
  </si>
  <si>
    <t>O_3.08_SOFT</t>
  </si>
  <si>
    <t>73.5</t>
  </si>
  <si>
    <t>Прочие инвестиционные проекты, всего, в том числе:</t>
  </si>
  <si>
    <t>компл, прочее оборудование</t>
  </si>
  <si>
    <t>нд</t>
  </si>
  <si>
    <t>C учетом предложений по корректировке утвержденного плана</t>
  </si>
  <si>
    <t>Субъект электроэнергетики: Акционерное общество "Ульяновскэнерго"</t>
  </si>
  <si>
    <t>ОГРН: 1027301482526</t>
  </si>
  <si>
    <t>Год раскрытия информации: 2026</t>
  </si>
  <si>
    <t>Утвержденные плановые значения показателей приведены в соответствии с: Распоряжение Министерства жилищно-коммунального хозяйства и строительства Ульяновской области от 05.11.2025 года № 766-од</t>
  </si>
  <si>
    <t>Фактический объем принятия основных средств и нематериальных активов к бухгалтерскому учету на 01.01.2025 года</t>
  </si>
  <si>
    <t>Остаток принятия основных средств и нематериальных активов к бухгалтерскому учету на 01.01.2026 года</t>
  </si>
  <si>
    <t>Принятие основных средств и нематериальных активов к бухгалтерскому учету в 2025 году</t>
  </si>
  <si>
    <t>2026 год</t>
  </si>
  <si>
    <t>2027 год</t>
  </si>
  <si>
    <t>2028 год</t>
  </si>
  <si>
    <t>2029 год</t>
  </si>
  <si>
    <t>Создание интеллектуальной системы учета электрической энергии</t>
  </si>
  <si>
    <t/>
  </si>
  <si>
    <t>Приобретение вычислительной и организационной техники</t>
  </si>
  <si>
    <t>Приобретение программного обеспечения для осуществления энергосбытовой деятельности</t>
  </si>
  <si>
    <t>Корректировка утвержденных плановых значений обусловлена необходимостью актуализации ценовых и количественных параметров мероприятий, входящих в инвестиционный проект, в связи с изменением ряда регуляторных параметров, актуализации стандартизированных тарифных ставок, применяемых для определения платы за технологическое присоединение энергопринимающих устройств потребителей электрической энергии, объектов электросетевого хозяйства, принадлежащих сетевым организациям и иным лицам, к электрическим сетям территориальных сетевых организаций Ульяновской области, заключением договоров подряда на выполнение работ по дооборудованию интеллектуальной системы учета электроэнергии по результатам проведенных закупочных процедур, учетом изменений в налоговом законодательстве в части повышения ставки НДС до 22%. Корректировка направлена на сохранение общего объема финансирования и освоения капитальных вложений в рамках инвестиционной программы, в том числе с учетом включенных в необходимую валовую выручку АО "Ульяновскэнерго" на 2026 год источников финансирования инвестиционной программы.</t>
  </si>
  <si>
    <t>Корректировка утвержденных плановых значений обусловлена: 1. Необходимостью актуализации ценовых и количественных параметров мероприятий, входящих в инвестиционный проект, в связи с изменением рыночной конъюнктуры; 2. В целях исполнения действующего законодательтсва в области защиты информации и перехода на российские доверенные программно-аппаратные комплексы добавлены мероприятия, направленные на обеспечение исполнения указанных требований; 3. Корректировка объемов финансирования направлена на учет изменений в налоговом законодательстве в части повышения ставки НДС до 22%. Корректировка направлена на сохранение общего объема финансирования и освоения капитальных вложений в рамках инвестиционной программы, в том числе с учетом включенных в необходимую валовую выручку АО "Ульяновскэнерго" на 2026 год источников финансирования инвестиционной программы.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</si>
</sst>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4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32">
    <xf numFmtId="0" fontId="0" fillId="0" borderId="0"/>
    <xf numFmtId="0" fontId="2" fillId="0" borderId="0"/>
    <xf numFmtId="0" fontId="5" fillId="0" borderId="0"/>
    <xf numFmtId="0" fontId="3" fillId="0" borderId="0"/>
    <xf numFmtId="0" fontId="2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7" borderId="3" applyNumberFormat="0" applyAlignment="0" applyProtection="0"/>
    <xf numFmtId="0" fontId="14" fillId="20" borderId="4" applyNumberFormat="0" applyAlignment="0" applyProtection="0"/>
    <xf numFmtId="0" fontId="15" fillId="20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21" borderId="9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0" fillId="23" borderId="10" applyNumberFormat="0" applyFont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0" borderId="11" applyNumberFormat="0" applyFill="0" applyAlignment="0" applyProtection="0"/>
    <xf numFmtId="0" fontId="28" fillId="0" borderId="0"/>
    <xf numFmtId="0" fontId="2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0" fillId="4" borderId="0" applyNumberFormat="0" applyBorder="0" applyAlignment="0" applyProtection="0"/>
  </cellStyleXfs>
  <cellXfs count="51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90" wrapText="1"/>
    </xf>
    <xf numFmtId="49" fontId="8" fillId="0" borderId="2" xfId="4" applyNumberFormat="1" applyFont="1" applyFill="1" applyBorder="1" applyAlignment="1">
      <alignment horizontal="center" vertical="center"/>
    </xf>
    <xf numFmtId="49" fontId="7" fillId="0" borderId="2" xfId="2" applyNumberFormat="1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8" fillId="0" borderId="2" xfId="4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textRotation="90" wrapText="1"/>
    </xf>
    <xf numFmtId="49" fontId="32" fillId="0" borderId="2" xfId="2" applyNumberFormat="1" applyFont="1" applyFill="1" applyBorder="1" applyAlignment="1">
      <alignment horizontal="left" vertical="center" indent="2"/>
    </xf>
    <xf numFmtId="0" fontId="32" fillId="0" borderId="2" xfId="2" applyFont="1" applyFill="1" applyBorder="1" applyAlignment="1">
      <alignment horizontal="left" vertical="center"/>
    </xf>
    <xf numFmtId="0" fontId="32" fillId="0" borderId="2" xfId="2" applyFont="1" applyFill="1" applyBorder="1" applyAlignment="1">
      <alignment horizontal="left" indent="1"/>
    </xf>
    <xf numFmtId="0" fontId="32" fillId="0" borderId="2" xfId="2" applyFont="1" applyFill="1" applyBorder="1" applyAlignment="1">
      <alignment horizontal="left" vertical="center" indent="2"/>
    </xf>
    <xf numFmtId="49" fontId="32" fillId="0" borderId="2" xfId="2" applyNumberFormat="1" applyFont="1" applyFill="1" applyBorder="1" applyAlignment="1">
      <alignment horizontal="left" vertical="center" indent="3"/>
    </xf>
    <xf numFmtId="49" fontId="32" fillId="0" borderId="2" xfId="2" applyNumberFormat="1" applyFont="1" applyFill="1" applyBorder="1" applyAlignment="1">
      <alignment horizontal="left" vertical="center" indent="4"/>
    </xf>
    <xf numFmtId="49" fontId="7" fillId="0" borderId="2" xfId="2" applyNumberFormat="1" applyFont="1" applyFill="1" applyBorder="1" applyAlignment="1">
      <alignment horizontal="left" vertical="center" indent="2"/>
    </xf>
    <xf numFmtId="0" fontId="33" fillId="0" borderId="2" xfId="2" applyNumberFormat="1" applyFont="1" applyFill="1" applyBorder="1" applyAlignment="1">
      <alignment horizontal="left" vertical="center" indent="5"/>
    </xf>
    <xf numFmtId="0" fontId="32" fillId="0" borderId="2" xfId="2" applyFont="1" applyFill="1" applyBorder="1" applyAlignment="1">
      <alignment horizontal="left" vertical="center" indent="3"/>
    </xf>
    <xf numFmtId="0" fontId="32" fillId="0" borderId="2" xfId="2" applyFont="1" applyFill="1" applyBorder="1" applyAlignment="1">
      <alignment horizontal="left" vertical="center" indent="4"/>
    </xf>
    <xf numFmtId="0" fontId="32" fillId="0" borderId="2" xfId="2" applyFont="1" applyFill="1" applyBorder="1" applyAlignment="1">
      <alignment horizontal="left" vertical="center" indent="5"/>
    </xf>
    <xf numFmtId="0" fontId="33" fillId="0" borderId="2" xfId="2" applyNumberFormat="1" applyFont="1" applyFill="1" applyBorder="1" applyAlignment="1">
      <alignment horizontal="left" vertical="center" indent="6"/>
    </xf>
    <xf numFmtId="0" fontId="32" fillId="0" borderId="2" xfId="2" applyFont="1" applyFill="1" applyBorder="1" applyAlignment="1">
      <alignment horizontal="left" indent="3"/>
    </xf>
    <xf numFmtId="0" fontId="33" fillId="0" borderId="2" xfId="2" applyNumberFormat="1" applyFont="1" applyFill="1" applyBorder="1" applyAlignment="1">
      <alignment horizontal="left" vertical="center" indent="4"/>
    </xf>
    <xf numFmtId="3" fontId="3" fillId="0" borderId="2" xfId="0" applyNumberFormat="1" applyFont="1" applyFill="1" applyBorder="1" applyAlignment="1">
      <alignment horizontal="center" vertical="center"/>
    </xf>
    <xf numFmtId="3" fontId="0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/>
    </xf>
    <xf numFmtId="0" fontId="8" fillId="0" borderId="2" xfId="4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8" fillId="0" borderId="12" xfId="4" applyFont="1" applyFill="1" applyBorder="1" applyAlignment="1">
      <alignment horizontal="center" vertical="center"/>
    </xf>
    <xf numFmtId="0" fontId="8" fillId="0" borderId="13" xfId="4" applyFont="1" applyFill="1" applyBorder="1" applyAlignment="1">
      <alignment horizontal="center" vertical="center"/>
    </xf>
    <xf numFmtId="0" fontId="8" fillId="0" borderId="14" xfId="4" applyFont="1" applyFill="1" applyBorder="1" applyAlignment="1">
      <alignment horizontal="center" vertical="center"/>
    </xf>
    <xf numFmtId="0" fontId="8" fillId="0" borderId="2" xfId="4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1" fillId="0" borderId="0" xfId="1" applyFont="1" applyFill="1" applyBorder="1" applyAlignment="1"/>
    <xf numFmtId="0" fontId="4" fillId="0" borderId="0" xfId="0" applyFont="1" applyFill="1" applyAlignment="1"/>
    <xf numFmtId="0" fontId="6" fillId="0" borderId="0" xfId="2" applyFont="1" applyAlignment="1">
      <alignment horizontal="left" vertical="center"/>
    </xf>
    <xf numFmtId="0" fontId="4" fillId="0" borderId="1" xfId="3" applyFont="1" applyFill="1" applyBorder="1" applyAlignment="1"/>
    <xf numFmtId="0" fontId="8" fillId="0" borderId="15" xfId="4" applyFont="1" applyFill="1" applyBorder="1" applyAlignment="1">
      <alignment horizontal="center" vertical="center" wrapText="1"/>
    </xf>
    <xf numFmtId="0" fontId="8" fillId="0" borderId="16" xfId="4" applyFont="1" applyFill="1" applyBorder="1" applyAlignment="1">
      <alignment horizontal="center" vertical="center" wrapText="1"/>
    </xf>
    <xf numFmtId="0" fontId="8" fillId="0" borderId="17" xfId="4" applyFont="1" applyFill="1" applyBorder="1" applyAlignment="1">
      <alignment horizontal="center" vertical="center" wrapText="1"/>
    </xf>
    <xf numFmtId="0" fontId="8" fillId="0" borderId="18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19" xfId="4" applyFont="1" applyFill="1" applyBorder="1" applyAlignment="1">
      <alignment horizontal="center" vertical="center" wrapText="1"/>
    </xf>
    <xf numFmtId="0" fontId="8" fillId="0" borderId="20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21" xfId="4" applyFont="1" applyFill="1" applyBorder="1" applyAlignment="1">
      <alignment horizontal="center" vertical="center" wrapText="1"/>
    </xf>
  </cellXfs>
  <cellStyles count="232">
    <cellStyle name="20% - Акцент1 2" xfId="5" xr:uid="{00000000-0005-0000-0000-000000000000}"/>
    <cellStyle name="20% - Акцент2 2" xfId="6" xr:uid="{00000000-0005-0000-0000-000001000000}"/>
    <cellStyle name="20% - Акцент3 2" xfId="7" xr:uid="{00000000-0005-0000-0000-000002000000}"/>
    <cellStyle name="20% - Акцент4 2" xfId="8" xr:uid="{00000000-0005-0000-0000-000003000000}"/>
    <cellStyle name="20% - Акцент5 2" xfId="9" xr:uid="{00000000-0005-0000-0000-000004000000}"/>
    <cellStyle name="20% - Акцент6 2" xfId="10" xr:uid="{00000000-0005-0000-0000-000005000000}"/>
    <cellStyle name="40% - Акцент1 2" xfId="11" xr:uid="{00000000-0005-0000-0000-000006000000}"/>
    <cellStyle name="40% - Акцент2 2" xfId="12" xr:uid="{00000000-0005-0000-0000-000007000000}"/>
    <cellStyle name="40% - Акцент3 2" xfId="13" xr:uid="{00000000-0005-0000-0000-000008000000}"/>
    <cellStyle name="40% - Акцент4 2" xfId="14" xr:uid="{00000000-0005-0000-0000-000009000000}"/>
    <cellStyle name="40% - Акцент5 2" xfId="15" xr:uid="{00000000-0005-0000-0000-00000A000000}"/>
    <cellStyle name="40% - Акцент6 2" xfId="16" xr:uid="{00000000-0005-0000-0000-00000B000000}"/>
    <cellStyle name="60% - Акцент1 2" xfId="17" xr:uid="{00000000-0005-0000-0000-00000C000000}"/>
    <cellStyle name="60% - Акцент2 2" xfId="18" xr:uid="{00000000-0005-0000-0000-00000D000000}"/>
    <cellStyle name="60% - Акцент3 2" xfId="19" xr:uid="{00000000-0005-0000-0000-00000E000000}"/>
    <cellStyle name="60% - Акцент4 2" xfId="20" xr:uid="{00000000-0005-0000-0000-00000F000000}"/>
    <cellStyle name="60% - Акцент5 2" xfId="21" xr:uid="{00000000-0005-0000-0000-000010000000}"/>
    <cellStyle name="60% - Акцент6 2" xfId="22" xr:uid="{00000000-0005-0000-0000-000011000000}"/>
    <cellStyle name="Normal 2" xfId="23" xr:uid="{00000000-0005-0000-0000-000012000000}"/>
    <cellStyle name="Акцент1 2" xfId="24" xr:uid="{00000000-0005-0000-0000-000013000000}"/>
    <cellStyle name="Акцент2 2" xfId="25" xr:uid="{00000000-0005-0000-0000-000014000000}"/>
    <cellStyle name="Акцент3 2" xfId="26" xr:uid="{00000000-0005-0000-0000-000015000000}"/>
    <cellStyle name="Акцент4 2" xfId="27" xr:uid="{00000000-0005-0000-0000-000016000000}"/>
    <cellStyle name="Акцент5 2" xfId="28" xr:uid="{00000000-0005-0000-0000-000017000000}"/>
    <cellStyle name="Акцент6 2" xfId="29" xr:uid="{00000000-0005-0000-0000-000018000000}"/>
    <cellStyle name="Ввод  2" xfId="30" xr:uid="{00000000-0005-0000-0000-000019000000}"/>
    <cellStyle name="Вывод 2" xfId="31" xr:uid="{00000000-0005-0000-0000-00001A000000}"/>
    <cellStyle name="Вычисление 2" xfId="32" xr:uid="{00000000-0005-0000-0000-00001B000000}"/>
    <cellStyle name="Заголовок 1 2" xfId="33" xr:uid="{00000000-0005-0000-0000-00001C000000}"/>
    <cellStyle name="Заголовок 2 2" xfId="34" xr:uid="{00000000-0005-0000-0000-00001D000000}"/>
    <cellStyle name="Заголовок 3 2" xfId="35" xr:uid="{00000000-0005-0000-0000-00001E000000}"/>
    <cellStyle name="Заголовок 4 2" xfId="36" xr:uid="{00000000-0005-0000-0000-00001F000000}"/>
    <cellStyle name="Итог 2" xfId="37" xr:uid="{00000000-0005-0000-0000-000020000000}"/>
    <cellStyle name="Контрольная ячейка 2" xfId="38" xr:uid="{00000000-0005-0000-0000-000021000000}"/>
    <cellStyle name="Название 2" xfId="39" xr:uid="{00000000-0005-0000-0000-000022000000}"/>
    <cellStyle name="Нейтральный 2" xfId="40" xr:uid="{00000000-0005-0000-0000-000023000000}"/>
    <cellStyle name="Обычный" xfId="0" builtinId="0"/>
    <cellStyle name="Обычный 12 2" xfId="41" xr:uid="{00000000-0005-0000-0000-000025000000}"/>
    <cellStyle name="Обычный 2" xfId="42" xr:uid="{00000000-0005-0000-0000-000026000000}"/>
    <cellStyle name="Обычный 2 26 2" xfId="43" xr:uid="{00000000-0005-0000-0000-000027000000}"/>
    <cellStyle name="Обычный 3" xfId="44" xr:uid="{00000000-0005-0000-0000-000028000000}"/>
    <cellStyle name="Обычный 3 2" xfId="45" xr:uid="{00000000-0005-0000-0000-000029000000}"/>
    <cellStyle name="Обычный 3 2 2 2" xfId="46" xr:uid="{00000000-0005-0000-0000-00002A000000}"/>
    <cellStyle name="Обычный 3 21" xfId="47" xr:uid="{00000000-0005-0000-0000-00002B000000}"/>
    <cellStyle name="Обычный 4" xfId="1" xr:uid="{00000000-0005-0000-0000-00002C000000}"/>
    <cellStyle name="Обычный 4 2" xfId="48" xr:uid="{00000000-0005-0000-0000-00002D000000}"/>
    <cellStyle name="Обычный 5" xfId="4" xr:uid="{00000000-0005-0000-0000-00002E000000}"/>
    <cellStyle name="Обычный 6" xfId="49" xr:uid="{00000000-0005-0000-0000-00002F000000}"/>
    <cellStyle name="Обычный 6 2" xfId="50" xr:uid="{00000000-0005-0000-0000-000030000000}"/>
    <cellStyle name="Обычный 6 2 2" xfId="51" xr:uid="{00000000-0005-0000-0000-000031000000}"/>
    <cellStyle name="Обычный 6 2 2 2" xfId="52" xr:uid="{00000000-0005-0000-0000-000032000000}"/>
    <cellStyle name="Обычный 6 2 2 2 2" xfId="53" xr:uid="{00000000-0005-0000-0000-000033000000}"/>
    <cellStyle name="Обычный 6 2 2 2 2 2" xfId="54" xr:uid="{00000000-0005-0000-0000-000034000000}"/>
    <cellStyle name="Обычный 6 2 2 2 2 2 2" xfId="55" xr:uid="{00000000-0005-0000-0000-000035000000}"/>
    <cellStyle name="Обычный 6 2 2 2 2 2 3" xfId="56" xr:uid="{00000000-0005-0000-0000-000036000000}"/>
    <cellStyle name="Обычный 6 2 2 2 2 3" xfId="57" xr:uid="{00000000-0005-0000-0000-000037000000}"/>
    <cellStyle name="Обычный 6 2 2 2 2 4" xfId="58" xr:uid="{00000000-0005-0000-0000-000038000000}"/>
    <cellStyle name="Обычный 6 2 2 2 3" xfId="59" xr:uid="{00000000-0005-0000-0000-000039000000}"/>
    <cellStyle name="Обычный 6 2 2 2 3 2" xfId="60" xr:uid="{00000000-0005-0000-0000-00003A000000}"/>
    <cellStyle name="Обычный 6 2 2 2 3 3" xfId="61" xr:uid="{00000000-0005-0000-0000-00003B000000}"/>
    <cellStyle name="Обычный 6 2 2 2 4" xfId="62" xr:uid="{00000000-0005-0000-0000-00003C000000}"/>
    <cellStyle name="Обычный 6 2 2 2 5" xfId="63" xr:uid="{00000000-0005-0000-0000-00003D000000}"/>
    <cellStyle name="Обычный 6 2 2 3" xfId="64" xr:uid="{00000000-0005-0000-0000-00003E000000}"/>
    <cellStyle name="Обычный 6 2 2 3 2" xfId="65" xr:uid="{00000000-0005-0000-0000-00003F000000}"/>
    <cellStyle name="Обычный 6 2 2 3 2 2" xfId="66" xr:uid="{00000000-0005-0000-0000-000040000000}"/>
    <cellStyle name="Обычный 6 2 2 3 2 3" xfId="67" xr:uid="{00000000-0005-0000-0000-000041000000}"/>
    <cellStyle name="Обычный 6 2 2 3 3" xfId="68" xr:uid="{00000000-0005-0000-0000-000042000000}"/>
    <cellStyle name="Обычный 6 2 2 3 4" xfId="69" xr:uid="{00000000-0005-0000-0000-000043000000}"/>
    <cellStyle name="Обычный 6 2 2 4" xfId="70" xr:uid="{00000000-0005-0000-0000-000044000000}"/>
    <cellStyle name="Обычный 6 2 2 4 2" xfId="71" xr:uid="{00000000-0005-0000-0000-000045000000}"/>
    <cellStyle name="Обычный 6 2 2 4 2 2" xfId="72" xr:uid="{00000000-0005-0000-0000-000046000000}"/>
    <cellStyle name="Обычный 6 2 2 4 2 3" xfId="73" xr:uid="{00000000-0005-0000-0000-000047000000}"/>
    <cellStyle name="Обычный 6 2 2 4 3" xfId="74" xr:uid="{00000000-0005-0000-0000-000048000000}"/>
    <cellStyle name="Обычный 6 2 2 4 4" xfId="75" xr:uid="{00000000-0005-0000-0000-000049000000}"/>
    <cellStyle name="Обычный 6 2 2 5" xfId="76" xr:uid="{00000000-0005-0000-0000-00004A000000}"/>
    <cellStyle name="Обычный 6 2 2 5 2" xfId="77" xr:uid="{00000000-0005-0000-0000-00004B000000}"/>
    <cellStyle name="Обычный 6 2 2 5 3" xfId="78" xr:uid="{00000000-0005-0000-0000-00004C000000}"/>
    <cellStyle name="Обычный 6 2 2 6" xfId="79" xr:uid="{00000000-0005-0000-0000-00004D000000}"/>
    <cellStyle name="Обычный 6 2 2 7" xfId="80" xr:uid="{00000000-0005-0000-0000-00004E000000}"/>
    <cellStyle name="Обычный 6 2 2 8" xfId="81" xr:uid="{00000000-0005-0000-0000-00004F000000}"/>
    <cellStyle name="Обычный 6 2 3" xfId="82" xr:uid="{00000000-0005-0000-0000-000050000000}"/>
    <cellStyle name="Обычный 6 2 3 2" xfId="83" xr:uid="{00000000-0005-0000-0000-000051000000}"/>
    <cellStyle name="Обычный 6 2 3 2 2" xfId="84" xr:uid="{00000000-0005-0000-0000-000052000000}"/>
    <cellStyle name="Обычный 6 2 3 2 2 2" xfId="85" xr:uid="{00000000-0005-0000-0000-000053000000}"/>
    <cellStyle name="Обычный 6 2 3 2 2 2 2" xfId="86" xr:uid="{00000000-0005-0000-0000-000054000000}"/>
    <cellStyle name="Обычный 6 2 3 2 2 2 3" xfId="87" xr:uid="{00000000-0005-0000-0000-000055000000}"/>
    <cellStyle name="Обычный 6 2 3 2 2 3" xfId="88" xr:uid="{00000000-0005-0000-0000-000056000000}"/>
    <cellStyle name="Обычный 6 2 3 2 2 4" xfId="89" xr:uid="{00000000-0005-0000-0000-000057000000}"/>
    <cellStyle name="Обычный 6 2 3 2 3" xfId="90" xr:uid="{00000000-0005-0000-0000-000058000000}"/>
    <cellStyle name="Обычный 6 2 3 2 3 2" xfId="91" xr:uid="{00000000-0005-0000-0000-000059000000}"/>
    <cellStyle name="Обычный 6 2 3 2 3 3" xfId="92" xr:uid="{00000000-0005-0000-0000-00005A000000}"/>
    <cellStyle name="Обычный 6 2 3 2 4" xfId="93" xr:uid="{00000000-0005-0000-0000-00005B000000}"/>
    <cellStyle name="Обычный 6 2 3 2 5" xfId="94" xr:uid="{00000000-0005-0000-0000-00005C000000}"/>
    <cellStyle name="Обычный 6 2 3 3" xfId="95" xr:uid="{00000000-0005-0000-0000-00005D000000}"/>
    <cellStyle name="Обычный 6 2 3 3 2" xfId="96" xr:uid="{00000000-0005-0000-0000-00005E000000}"/>
    <cellStyle name="Обычный 6 2 3 3 2 2" xfId="97" xr:uid="{00000000-0005-0000-0000-00005F000000}"/>
    <cellStyle name="Обычный 6 2 3 3 2 3" xfId="98" xr:uid="{00000000-0005-0000-0000-000060000000}"/>
    <cellStyle name="Обычный 6 2 3 3 3" xfId="99" xr:uid="{00000000-0005-0000-0000-000061000000}"/>
    <cellStyle name="Обычный 6 2 3 3 4" xfId="100" xr:uid="{00000000-0005-0000-0000-000062000000}"/>
    <cellStyle name="Обычный 6 2 3 4" xfId="101" xr:uid="{00000000-0005-0000-0000-000063000000}"/>
    <cellStyle name="Обычный 6 2 3 4 2" xfId="102" xr:uid="{00000000-0005-0000-0000-000064000000}"/>
    <cellStyle name="Обычный 6 2 3 4 2 2" xfId="103" xr:uid="{00000000-0005-0000-0000-000065000000}"/>
    <cellStyle name="Обычный 6 2 3 4 2 3" xfId="104" xr:uid="{00000000-0005-0000-0000-000066000000}"/>
    <cellStyle name="Обычный 6 2 3 4 3" xfId="105" xr:uid="{00000000-0005-0000-0000-000067000000}"/>
    <cellStyle name="Обычный 6 2 3 4 4" xfId="106" xr:uid="{00000000-0005-0000-0000-000068000000}"/>
    <cellStyle name="Обычный 6 2 3 5" xfId="107" xr:uid="{00000000-0005-0000-0000-000069000000}"/>
    <cellStyle name="Обычный 6 2 3 5 2" xfId="108" xr:uid="{00000000-0005-0000-0000-00006A000000}"/>
    <cellStyle name="Обычный 6 2 3 5 3" xfId="109" xr:uid="{00000000-0005-0000-0000-00006B000000}"/>
    <cellStyle name="Обычный 6 2 3 6" xfId="110" xr:uid="{00000000-0005-0000-0000-00006C000000}"/>
    <cellStyle name="Обычный 6 2 3 7" xfId="111" xr:uid="{00000000-0005-0000-0000-00006D000000}"/>
    <cellStyle name="Обычный 6 2 3 8" xfId="112" xr:uid="{00000000-0005-0000-0000-00006E000000}"/>
    <cellStyle name="Обычный 6 2 3 9" xfId="113" xr:uid="{00000000-0005-0000-0000-00006F000000}"/>
    <cellStyle name="Обычный 6 2 4" xfId="114" xr:uid="{00000000-0005-0000-0000-000070000000}"/>
    <cellStyle name="Обычный 6 2 4 2" xfId="115" xr:uid="{00000000-0005-0000-0000-000071000000}"/>
    <cellStyle name="Обычный 6 2 4 2 2" xfId="116" xr:uid="{00000000-0005-0000-0000-000072000000}"/>
    <cellStyle name="Обычный 6 2 4 2 3" xfId="117" xr:uid="{00000000-0005-0000-0000-000073000000}"/>
    <cellStyle name="Обычный 6 2 4 3" xfId="118" xr:uid="{00000000-0005-0000-0000-000074000000}"/>
    <cellStyle name="Обычный 6 2 4 4" xfId="119" xr:uid="{00000000-0005-0000-0000-000075000000}"/>
    <cellStyle name="Обычный 6 2 5" xfId="120" xr:uid="{00000000-0005-0000-0000-000076000000}"/>
    <cellStyle name="Обычный 6 2 5 2" xfId="121" xr:uid="{00000000-0005-0000-0000-000077000000}"/>
    <cellStyle name="Обычный 6 2 5 2 2" xfId="122" xr:uid="{00000000-0005-0000-0000-000078000000}"/>
    <cellStyle name="Обычный 6 2 5 2 3" xfId="123" xr:uid="{00000000-0005-0000-0000-000079000000}"/>
    <cellStyle name="Обычный 6 2 5 3" xfId="124" xr:uid="{00000000-0005-0000-0000-00007A000000}"/>
    <cellStyle name="Обычный 6 2 5 4" xfId="125" xr:uid="{00000000-0005-0000-0000-00007B000000}"/>
    <cellStyle name="Обычный 6 2 6" xfId="126" xr:uid="{00000000-0005-0000-0000-00007C000000}"/>
    <cellStyle name="Обычный 6 2 6 2" xfId="127" xr:uid="{00000000-0005-0000-0000-00007D000000}"/>
    <cellStyle name="Обычный 6 2 6 3" xfId="128" xr:uid="{00000000-0005-0000-0000-00007E000000}"/>
    <cellStyle name="Обычный 6 2 7" xfId="129" xr:uid="{00000000-0005-0000-0000-00007F000000}"/>
    <cellStyle name="Обычный 6 2 8" xfId="130" xr:uid="{00000000-0005-0000-0000-000080000000}"/>
    <cellStyle name="Обычный 6 2 9" xfId="131" xr:uid="{00000000-0005-0000-0000-000081000000}"/>
    <cellStyle name="Обычный 6 3" xfId="132" xr:uid="{00000000-0005-0000-0000-000082000000}"/>
    <cellStyle name="Обычный 6 3 2" xfId="133" xr:uid="{00000000-0005-0000-0000-000083000000}"/>
    <cellStyle name="Обычный 6 3 2 2" xfId="134" xr:uid="{00000000-0005-0000-0000-000084000000}"/>
    <cellStyle name="Обычный 6 3 2 3" xfId="135" xr:uid="{00000000-0005-0000-0000-000085000000}"/>
    <cellStyle name="Обычный 6 3 3" xfId="136" xr:uid="{00000000-0005-0000-0000-000086000000}"/>
    <cellStyle name="Обычный 6 3 4" xfId="137" xr:uid="{00000000-0005-0000-0000-000087000000}"/>
    <cellStyle name="Обычный 6 4" xfId="138" xr:uid="{00000000-0005-0000-0000-000088000000}"/>
    <cellStyle name="Обычный 6 4 2" xfId="139" xr:uid="{00000000-0005-0000-0000-000089000000}"/>
    <cellStyle name="Обычный 6 4 2 2" xfId="140" xr:uid="{00000000-0005-0000-0000-00008A000000}"/>
    <cellStyle name="Обычный 6 4 2 3" xfId="141" xr:uid="{00000000-0005-0000-0000-00008B000000}"/>
    <cellStyle name="Обычный 6 4 3" xfId="142" xr:uid="{00000000-0005-0000-0000-00008C000000}"/>
    <cellStyle name="Обычный 6 4 4" xfId="143" xr:uid="{00000000-0005-0000-0000-00008D000000}"/>
    <cellStyle name="Обычный 6 5" xfId="144" xr:uid="{00000000-0005-0000-0000-00008E000000}"/>
    <cellStyle name="Обычный 6 5 2" xfId="145" xr:uid="{00000000-0005-0000-0000-00008F000000}"/>
    <cellStyle name="Обычный 6 5 3" xfId="146" xr:uid="{00000000-0005-0000-0000-000090000000}"/>
    <cellStyle name="Обычный 6 6" xfId="147" xr:uid="{00000000-0005-0000-0000-000091000000}"/>
    <cellStyle name="Обычный 6 7" xfId="148" xr:uid="{00000000-0005-0000-0000-000092000000}"/>
    <cellStyle name="Обычный 6 8" xfId="149" xr:uid="{00000000-0005-0000-0000-000093000000}"/>
    <cellStyle name="Обычный 7" xfId="2" xr:uid="{00000000-0005-0000-0000-000094000000}"/>
    <cellStyle name="Обычный 7 2" xfId="150" xr:uid="{00000000-0005-0000-0000-000095000000}"/>
    <cellStyle name="Обычный 7 2 2" xfId="151" xr:uid="{00000000-0005-0000-0000-000096000000}"/>
    <cellStyle name="Обычный 7 2 2 2" xfId="152" xr:uid="{00000000-0005-0000-0000-000097000000}"/>
    <cellStyle name="Обычный 7 2 2 2 2" xfId="153" xr:uid="{00000000-0005-0000-0000-000098000000}"/>
    <cellStyle name="Обычный 7 2 2 2 3" xfId="154" xr:uid="{00000000-0005-0000-0000-000099000000}"/>
    <cellStyle name="Обычный 7 2 2 3" xfId="155" xr:uid="{00000000-0005-0000-0000-00009A000000}"/>
    <cellStyle name="Обычный 7 2 2 4" xfId="156" xr:uid="{00000000-0005-0000-0000-00009B000000}"/>
    <cellStyle name="Обычный 7 2 3" xfId="157" xr:uid="{00000000-0005-0000-0000-00009C000000}"/>
    <cellStyle name="Обычный 7 2 3 2" xfId="158" xr:uid="{00000000-0005-0000-0000-00009D000000}"/>
    <cellStyle name="Обычный 7 2 3 2 2" xfId="159" xr:uid="{00000000-0005-0000-0000-00009E000000}"/>
    <cellStyle name="Обычный 7 2 3 2 3" xfId="160" xr:uid="{00000000-0005-0000-0000-00009F000000}"/>
    <cellStyle name="Обычный 7 2 3 3" xfId="161" xr:uid="{00000000-0005-0000-0000-0000A0000000}"/>
    <cellStyle name="Обычный 7 2 3 4" xfId="162" xr:uid="{00000000-0005-0000-0000-0000A1000000}"/>
    <cellStyle name="Обычный 7 2 4" xfId="163" xr:uid="{00000000-0005-0000-0000-0000A2000000}"/>
    <cellStyle name="Обычный 7 2 4 2" xfId="164" xr:uid="{00000000-0005-0000-0000-0000A3000000}"/>
    <cellStyle name="Обычный 7 2 4 3" xfId="165" xr:uid="{00000000-0005-0000-0000-0000A4000000}"/>
    <cellStyle name="Обычный 7 2 5" xfId="166" xr:uid="{00000000-0005-0000-0000-0000A5000000}"/>
    <cellStyle name="Обычный 7 2 6" xfId="167" xr:uid="{00000000-0005-0000-0000-0000A6000000}"/>
    <cellStyle name="Обычный 7 2 7" xfId="168" xr:uid="{00000000-0005-0000-0000-0000A7000000}"/>
    <cellStyle name="Обычный 8" xfId="169" xr:uid="{00000000-0005-0000-0000-0000A8000000}"/>
    <cellStyle name="Обычный 9" xfId="170" xr:uid="{00000000-0005-0000-0000-0000A9000000}"/>
    <cellStyle name="Обычный 9 2" xfId="171" xr:uid="{00000000-0005-0000-0000-0000AA000000}"/>
    <cellStyle name="Обычный 9 2 2" xfId="172" xr:uid="{00000000-0005-0000-0000-0000AB000000}"/>
    <cellStyle name="Обычный 9 2 2 2" xfId="173" xr:uid="{00000000-0005-0000-0000-0000AC000000}"/>
    <cellStyle name="Обычный 9 2 2 3" xfId="174" xr:uid="{00000000-0005-0000-0000-0000AD000000}"/>
    <cellStyle name="Обычный 9 2 2 4" xfId="175" xr:uid="{00000000-0005-0000-0000-0000AE000000}"/>
    <cellStyle name="Обычный 9 2 3" xfId="176" xr:uid="{00000000-0005-0000-0000-0000AF000000}"/>
    <cellStyle name="Обычный 9 2 4" xfId="177" xr:uid="{00000000-0005-0000-0000-0000B0000000}"/>
    <cellStyle name="Обычный 9 3" xfId="178" xr:uid="{00000000-0005-0000-0000-0000B1000000}"/>
    <cellStyle name="Обычный 9 3 2" xfId="179" xr:uid="{00000000-0005-0000-0000-0000B2000000}"/>
    <cellStyle name="Обычный 9 3 3" xfId="180" xr:uid="{00000000-0005-0000-0000-0000B3000000}"/>
    <cellStyle name="Обычный 9 3 4" xfId="181" xr:uid="{00000000-0005-0000-0000-0000B4000000}"/>
    <cellStyle name="Обычный 9 4" xfId="182" xr:uid="{00000000-0005-0000-0000-0000B5000000}"/>
    <cellStyle name="Обычный 9 5" xfId="183" xr:uid="{00000000-0005-0000-0000-0000B6000000}"/>
    <cellStyle name="Обычный_Форматы по компаниям_last" xfId="3" xr:uid="{00000000-0005-0000-0000-0000B7000000}"/>
    <cellStyle name="Плохой 2" xfId="184" xr:uid="{00000000-0005-0000-0000-0000B8000000}"/>
    <cellStyle name="Пояснение 2" xfId="185" xr:uid="{00000000-0005-0000-0000-0000B9000000}"/>
    <cellStyle name="Примечание 2" xfId="186" xr:uid="{00000000-0005-0000-0000-0000BA000000}"/>
    <cellStyle name="Процентный 2" xfId="187" xr:uid="{00000000-0005-0000-0000-0000BB000000}"/>
    <cellStyle name="Процентный 3" xfId="188" xr:uid="{00000000-0005-0000-0000-0000BC000000}"/>
    <cellStyle name="Связанная ячейка 2" xfId="189" xr:uid="{00000000-0005-0000-0000-0000BD000000}"/>
    <cellStyle name="Стиль 1" xfId="190" xr:uid="{00000000-0005-0000-0000-0000BE000000}"/>
    <cellStyle name="Текст предупреждения 2" xfId="191" xr:uid="{00000000-0005-0000-0000-0000BF000000}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2"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CR248"/>
  <sheetViews>
    <sheetView tabSelected="1" zoomScale="55" zoomScaleNormal="55" zoomScaleSheetLayoutView="80" workbookViewId="0">
      <selection activeCell="S27" sqref="S27"/>
    </sheetView>
  </sheetViews>
  <sheetFormatPr defaultColWidth="9" defaultRowHeight="15.75" x14ac:dyDescent="0.25"/>
  <cols>
    <col min="1" max="1" width="15.5" style="1" customWidth="1"/>
    <col min="2" max="2" width="129.5" style="1" customWidth="1"/>
    <col min="3" max="3" width="16.375" style="1" customWidth="1"/>
    <col min="4" max="4" width="14" style="1" customWidth="1"/>
    <col min="5" max="5" width="17.5" style="1" customWidth="1"/>
    <col min="6" max="6" width="15.875" style="1" customWidth="1"/>
    <col min="7" max="11" width="9.625" style="1" customWidth="1"/>
    <col min="12" max="12" width="16" style="1" customWidth="1"/>
    <col min="13" max="17" width="9.625" style="1" customWidth="1"/>
    <col min="18" max="18" width="16.5" style="1" customWidth="1"/>
    <col min="19" max="23" width="9.625" style="1" customWidth="1"/>
    <col min="24" max="24" width="16.25" style="1" customWidth="1"/>
    <col min="25" max="29" width="9.625" style="1" customWidth="1"/>
    <col min="30" max="30" width="16.125" style="1" customWidth="1"/>
    <col min="31" max="35" width="9.625" style="1" customWidth="1"/>
    <col min="36" max="36" width="15.875" style="1" customWidth="1"/>
    <col min="37" max="41" width="9.625" style="1" customWidth="1"/>
    <col min="42" max="42" width="16.25" style="1" customWidth="1"/>
    <col min="43" max="47" width="9.625" style="1" customWidth="1"/>
    <col min="48" max="48" width="16.375" style="1" customWidth="1"/>
    <col min="49" max="53" width="9.625" style="1" customWidth="1"/>
    <col min="54" max="54" width="17" style="1" customWidth="1"/>
    <col min="55" max="59" width="9.625" style="1" customWidth="1"/>
    <col min="60" max="60" width="17.875" style="1" customWidth="1"/>
    <col min="61" max="65" width="9.625" style="1" customWidth="1"/>
    <col min="66" max="66" width="16.375" style="1" customWidth="1"/>
    <col min="67" max="71" width="9.625" style="1" customWidth="1"/>
    <col min="72" max="72" width="17.875" style="1" customWidth="1"/>
    <col min="73" max="77" width="9.625" style="1" customWidth="1"/>
    <col min="78" max="78" width="16.375" style="1" customWidth="1"/>
    <col min="79" max="83" width="9.625" style="1" customWidth="1"/>
    <col min="84" max="84" width="17.25" style="1" customWidth="1"/>
    <col min="85" max="89" width="9.625" style="1" customWidth="1"/>
    <col min="90" max="90" width="16" style="1" customWidth="1"/>
    <col min="91" max="95" width="9.625" style="1" customWidth="1"/>
    <col min="96" max="96" width="16.625" style="1" customWidth="1"/>
    <col min="97" max="16384" width="9" style="1"/>
  </cols>
  <sheetData>
    <row r="1" spans="1:96" s="2" customFormat="1" ht="18.75" x14ac:dyDescent="0.3">
      <c r="A1" s="38" t="s">
        <v>93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</row>
    <row r="2" spans="1:96" s="2" customFormat="1" x14ac:dyDescent="0.2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</row>
    <row r="3" spans="1:96" s="2" customFormat="1" ht="18.75" x14ac:dyDescent="0.25">
      <c r="A3" s="40" t="s">
        <v>167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</row>
    <row r="4" spans="1:96" s="2" customFormat="1" ht="18.75" x14ac:dyDescent="0.25">
      <c r="A4" s="40" t="s">
        <v>168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</row>
    <row r="5" spans="1:96" s="2" customFormat="1" ht="18.75" x14ac:dyDescent="0.25">
      <c r="A5" s="40" t="s">
        <v>169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</row>
    <row r="6" spans="1:96" s="2" customFormat="1" ht="18.75" x14ac:dyDescent="0.25">
      <c r="A6" s="40" t="s">
        <v>170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</row>
    <row r="7" spans="1:96" s="2" customFormat="1" ht="15.75" customHeight="1" x14ac:dyDescent="0.25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</row>
    <row r="8" spans="1:96" s="2" customFormat="1" ht="22.9" customHeight="1" x14ac:dyDescent="0.25">
      <c r="A8" s="35" t="s">
        <v>91</v>
      </c>
      <c r="B8" s="35" t="s">
        <v>94</v>
      </c>
      <c r="C8" s="35" t="s">
        <v>90</v>
      </c>
      <c r="D8" s="35" t="s">
        <v>0</v>
      </c>
      <c r="E8" s="35"/>
      <c r="F8" s="42" t="s">
        <v>171</v>
      </c>
      <c r="G8" s="43"/>
      <c r="H8" s="43"/>
      <c r="I8" s="43"/>
      <c r="J8" s="43"/>
      <c r="K8" s="44"/>
      <c r="L8" s="35" t="s">
        <v>172</v>
      </c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 t="s">
        <v>173</v>
      </c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2" t="s">
        <v>1</v>
      </c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4"/>
      <c r="CR8" s="35" t="s">
        <v>2</v>
      </c>
    </row>
    <row r="9" spans="1:96" s="2" customFormat="1" ht="27" customHeight="1" x14ac:dyDescent="0.25">
      <c r="A9" s="35"/>
      <c r="B9" s="35"/>
      <c r="C9" s="35"/>
      <c r="D9" s="35"/>
      <c r="E9" s="35"/>
      <c r="F9" s="45"/>
      <c r="G9" s="46"/>
      <c r="H9" s="46"/>
      <c r="I9" s="46"/>
      <c r="J9" s="46"/>
      <c r="K9" s="47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7" t="s">
        <v>174</v>
      </c>
      <c r="AK9" s="37" t="s">
        <v>174</v>
      </c>
      <c r="AL9" s="37" t="s">
        <v>174</v>
      </c>
      <c r="AM9" s="37" t="s">
        <v>174</v>
      </c>
      <c r="AN9" s="37" t="s">
        <v>174</v>
      </c>
      <c r="AO9" s="37" t="s">
        <v>174</v>
      </c>
      <c r="AP9" s="37" t="s">
        <v>174</v>
      </c>
      <c r="AQ9" s="37" t="s">
        <v>174</v>
      </c>
      <c r="AR9" s="37" t="s">
        <v>174</v>
      </c>
      <c r="AS9" s="37" t="s">
        <v>174</v>
      </c>
      <c r="AT9" s="37" t="s">
        <v>174</v>
      </c>
      <c r="AU9" s="37" t="s">
        <v>174</v>
      </c>
      <c r="AV9" s="37" t="s">
        <v>175</v>
      </c>
      <c r="AW9" s="37" t="s">
        <v>175</v>
      </c>
      <c r="AX9" s="37" t="s">
        <v>175</v>
      </c>
      <c r="AY9" s="37" t="s">
        <v>175</v>
      </c>
      <c r="AZ9" s="37" t="s">
        <v>175</v>
      </c>
      <c r="BA9" s="37" t="s">
        <v>175</v>
      </c>
      <c r="BB9" s="37" t="s">
        <v>175</v>
      </c>
      <c r="BC9" s="37" t="s">
        <v>175</v>
      </c>
      <c r="BD9" s="37" t="s">
        <v>175</v>
      </c>
      <c r="BE9" s="37" t="s">
        <v>175</v>
      </c>
      <c r="BF9" s="37" t="s">
        <v>175</v>
      </c>
      <c r="BG9" s="37" t="s">
        <v>175</v>
      </c>
      <c r="BH9" s="37" t="s">
        <v>176</v>
      </c>
      <c r="BI9" s="37" t="s">
        <v>176</v>
      </c>
      <c r="BJ9" s="37" t="s">
        <v>176</v>
      </c>
      <c r="BK9" s="37" t="s">
        <v>176</v>
      </c>
      <c r="BL9" s="37" t="s">
        <v>176</v>
      </c>
      <c r="BM9" s="37" t="s">
        <v>176</v>
      </c>
      <c r="BN9" s="37" t="s">
        <v>176</v>
      </c>
      <c r="BO9" s="37" t="s">
        <v>176</v>
      </c>
      <c r="BP9" s="37" t="s">
        <v>176</v>
      </c>
      <c r="BQ9" s="37" t="s">
        <v>176</v>
      </c>
      <c r="BR9" s="37" t="s">
        <v>176</v>
      </c>
      <c r="BS9" s="37" t="s">
        <v>176</v>
      </c>
      <c r="BT9" s="37" t="s">
        <v>177</v>
      </c>
      <c r="BU9" s="37" t="s">
        <v>177</v>
      </c>
      <c r="BV9" s="37" t="s">
        <v>177</v>
      </c>
      <c r="BW9" s="37" t="s">
        <v>177</v>
      </c>
      <c r="BX9" s="37" t="s">
        <v>177</v>
      </c>
      <c r="BY9" s="37" t="s">
        <v>177</v>
      </c>
      <c r="BZ9" s="37" t="s">
        <v>177</v>
      </c>
      <c r="CA9" s="37" t="s">
        <v>177</v>
      </c>
      <c r="CB9" s="37" t="s">
        <v>177</v>
      </c>
      <c r="CC9" s="37" t="s">
        <v>177</v>
      </c>
      <c r="CD9" s="37" t="s">
        <v>177</v>
      </c>
      <c r="CE9" s="37" t="s">
        <v>177</v>
      </c>
      <c r="CF9" s="37" t="s">
        <v>3</v>
      </c>
      <c r="CG9" s="37" t="s">
        <v>3</v>
      </c>
      <c r="CH9" s="37" t="s">
        <v>3</v>
      </c>
      <c r="CI9" s="37" t="s">
        <v>3</v>
      </c>
      <c r="CJ9" s="37" t="s">
        <v>3</v>
      </c>
      <c r="CK9" s="37" t="s">
        <v>3</v>
      </c>
      <c r="CL9" s="37" t="s">
        <v>3</v>
      </c>
      <c r="CM9" s="37" t="s">
        <v>3</v>
      </c>
      <c r="CN9" s="37" t="s">
        <v>3</v>
      </c>
      <c r="CO9" s="37" t="s">
        <v>3</v>
      </c>
      <c r="CP9" s="37" t="s">
        <v>3</v>
      </c>
      <c r="CQ9" s="37" t="s">
        <v>3</v>
      </c>
      <c r="CR9" s="35"/>
    </row>
    <row r="10" spans="1:96" s="2" customFormat="1" ht="32.450000000000003" customHeight="1" x14ac:dyDescent="0.25">
      <c r="A10" s="35"/>
      <c r="B10" s="35"/>
      <c r="C10" s="35"/>
      <c r="D10" s="35"/>
      <c r="E10" s="35"/>
      <c r="F10" s="48"/>
      <c r="G10" s="49"/>
      <c r="H10" s="49"/>
      <c r="I10" s="49"/>
      <c r="J10" s="49"/>
      <c r="K10" s="50"/>
      <c r="L10" s="32" t="s">
        <v>96</v>
      </c>
      <c r="M10" s="33"/>
      <c r="N10" s="33"/>
      <c r="O10" s="33"/>
      <c r="P10" s="33"/>
      <c r="Q10" s="34"/>
      <c r="R10" s="36" t="s">
        <v>5</v>
      </c>
      <c r="S10" s="36"/>
      <c r="T10" s="36"/>
      <c r="U10" s="36"/>
      <c r="V10" s="36"/>
      <c r="W10" s="36"/>
      <c r="X10" s="36" t="s">
        <v>96</v>
      </c>
      <c r="Y10" s="36"/>
      <c r="Z10" s="36"/>
      <c r="AA10" s="36"/>
      <c r="AB10" s="36"/>
      <c r="AC10" s="36"/>
      <c r="AD10" s="35" t="s">
        <v>97</v>
      </c>
      <c r="AE10" s="35"/>
      <c r="AF10" s="35"/>
      <c r="AG10" s="35"/>
      <c r="AH10" s="35"/>
      <c r="AI10" s="35"/>
      <c r="AJ10" s="37" t="s">
        <v>96</v>
      </c>
      <c r="AK10" s="37" t="s">
        <v>96</v>
      </c>
      <c r="AL10" s="37" t="s">
        <v>96</v>
      </c>
      <c r="AM10" s="37" t="s">
        <v>96</v>
      </c>
      <c r="AN10" s="37" t="s">
        <v>96</v>
      </c>
      <c r="AO10" s="37" t="s">
        <v>96</v>
      </c>
      <c r="AP10" s="37" t="str">
        <f>IF(AP$9="","","Предложение по корректировке утвержденного плана")</f>
        <v>Предложение по корректировке утвержденного плана</v>
      </c>
      <c r="AQ10" s="37" t="str">
        <f>IF(AP$9="","","Предложение по корректировке утвержденного плана")</f>
        <v>Предложение по корректировке утвержденного плана</v>
      </c>
      <c r="AR10" s="37" t="str">
        <f>IF(AP$9="","","Предложение по корректировке утвержденного плана")</f>
        <v>Предложение по корректировке утвержденного плана</v>
      </c>
      <c r="AS10" s="37" t="str">
        <f>IF(AP$9="","","Предложение по корректировке утвержденного плана")</f>
        <v>Предложение по корректировке утвержденного плана</v>
      </c>
      <c r="AT10" s="37" t="str">
        <f>IF(AP$9="","","Предложение по корректировке утвержденного плана")</f>
        <v>Предложение по корректировке утвержденного плана</v>
      </c>
      <c r="AU10" s="37" t="str">
        <f>IF(AP$9="","","Предложение по корректировке утвержденного плана")</f>
        <v>Предложение по корректировке утвержденного плана</v>
      </c>
      <c r="AV10" s="37" t="s">
        <v>96</v>
      </c>
      <c r="AW10" s="37" t="s">
        <v>96</v>
      </c>
      <c r="AX10" s="37" t="s">
        <v>96</v>
      </c>
      <c r="AY10" s="37" t="s">
        <v>96</v>
      </c>
      <c r="AZ10" s="37" t="s">
        <v>96</v>
      </c>
      <c r="BA10" s="37" t="s">
        <v>96</v>
      </c>
      <c r="BB10" s="37" t="str">
        <f>IF(BB$9="","","Предложение по корректировке утвержденного плана")</f>
        <v>Предложение по корректировке утвержденного плана</v>
      </c>
      <c r="BC10" s="37" t="str">
        <f t="shared" ref="BC10:BG10" si="0">IF(BC$9="","","Предложение по корректировке утвержденного плана")</f>
        <v>Предложение по корректировке утвержденного плана</v>
      </c>
      <c r="BD10" s="37" t="str">
        <f t="shared" si="0"/>
        <v>Предложение по корректировке утвержденного плана</v>
      </c>
      <c r="BE10" s="37" t="str">
        <f t="shared" si="0"/>
        <v>Предложение по корректировке утвержденного плана</v>
      </c>
      <c r="BF10" s="37" t="str">
        <f t="shared" si="0"/>
        <v>Предложение по корректировке утвержденного плана</v>
      </c>
      <c r="BG10" s="37" t="str">
        <f t="shared" si="0"/>
        <v>Предложение по корректировке утвержденного плана</v>
      </c>
      <c r="BH10" s="37" t="s">
        <v>96</v>
      </c>
      <c r="BI10" s="37" t="s">
        <v>96</v>
      </c>
      <c r="BJ10" s="37" t="s">
        <v>96</v>
      </c>
      <c r="BK10" s="37" t="s">
        <v>96</v>
      </c>
      <c r="BL10" s="37" t="s">
        <v>96</v>
      </c>
      <c r="BM10" s="37" t="s">
        <v>96</v>
      </c>
      <c r="BN10" s="37" t="str">
        <f>IF(BN$9="","","Предложение по корректировке утвержденного плана")</f>
        <v>Предложение по корректировке утвержденного плана</v>
      </c>
      <c r="BO10" s="37" t="str">
        <f t="shared" ref="BO10:BS10" si="1">IF(BO$9="","","Предложение по корректировке утвержденного плана")</f>
        <v>Предложение по корректировке утвержденного плана</v>
      </c>
      <c r="BP10" s="37" t="str">
        <f t="shared" si="1"/>
        <v>Предложение по корректировке утвержденного плана</v>
      </c>
      <c r="BQ10" s="37" t="str">
        <f t="shared" si="1"/>
        <v>Предложение по корректировке утвержденного плана</v>
      </c>
      <c r="BR10" s="37" t="str">
        <f t="shared" si="1"/>
        <v>Предложение по корректировке утвержденного плана</v>
      </c>
      <c r="BS10" s="37" t="str">
        <f t="shared" si="1"/>
        <v>Предложение по корректировке утвержденного плана</v>
      </c>
      <c r="BT10" s="37" t="s">
        <v>96</v>
      </c>
      <c r="BU10" s="37" t="s">
        <v>96</v>
      </c>
      <c r="BV10" s="37" t="s">
        <v>96</v>
      </c>
      <c r="BW10" s="37" t="s">
        <v>96</v>
      </c>
      <c r="BX10" s="37" t="s">
        <v>96</v>
      </c>
      <c r="BY10" s="37" t="s">
        <v>96</v>
      </c>
      <c r="BZ10" s="37" t="str">
        <f>IF(BZ$9="","","Предложение по корректировке утвержденного плана")</f>
        <v>Предложение по корректировке утвержденного плана</v>
      </c>
      <c r="CA10" s="37" t="str">
        <f t="shared" ref="CA10:CE10" si="2">IF(CA$9="","","Предложение по корректировке утвержденного плана")</f>
        <v>Предложение по корректировке утвержденного плана</v>
      </c>
      <c r="CB10" s="37" t="str">
        <f t="shared" si="2"/>
        <v>Предложение по корректировке утвержденного плана</v>
      </c>
      <c r="CC10" s="37" t="str">
        <f t="shared" si="2"/>
        <v>Предложение по корректировке утвержденного плана</v>
      </c>
      <c r="CD10" s="37" t="str">
        <f t="shared" si="2"/>
        <v>Предложение по корректировке утвержденного плана</v>
      </c>
      <c r="CE10" s="37" t="str">
        <f t="shared" si="2"/>
        <v>Предложение по корректировке утвержденного плана</v>
      </c>
      <c r="CF10" s="37" t="s">
        <v>4</v>
      </c>
      <c r="CG10" s="37" t="s">
        <v>4</v>
      </c>
      <c r="CH10" s="37" t="s">
        <v>4</v>
      </c>
      <c r="CI10" s="37" t="s">
        <v>4</v>
      </c>
      <c r="CJ10" s="37" t="s">
        <v>4</v>
      </c>
      <c r="CK10" s="37" t="s">
        <v>4</v>
      </c>
      <c r="CL10" s="37" t="s">
        <v>166</v>
      </c>
      <c r="CM10" s="37" t="s">
        <v>166</v>
      </c>
      <c r="CN10" s="37" t="s">
        <v>166</v>
      </c>
      <c r="CO10" s="37" t="s">
        <v>166</v>
      </c>
      <c r="CP10" s="37" t="s">
        <v>166</v>
      </c>
      <c r="CQ10" s="37" t="s">
        <v>166</v>
      </c>
      <c r="CR10" s="35"/>
    </row>
    <row r="11" spans="1:96" s="2" customFormat="1" ht="37.5" customHeight="1" x14ac:dyDescent="0.25">
      <c r="A11" s="35"/>
      <c r="B11" s="35"/>
      <c r="C11" s="35"/>
      <c r="D11" s="35" t="s">
        <v>95</v>
      </c>
      <c r="E11" s="35" t="s">
        <v>5</v>
      </c>
      <c r="F11" s="10" t="s">
        <v>6</v>
      </c>
      <c r="G11" s="32" t="s">
        <v>7</v>
      </c>
      <c r="H11" s="33"/>
      <c r="I11" s="33"/>
      <c r="J11" s="33"/>
      <c r="K11" s="34"/>
      <c r="L11" s="10" t="s">
        <v>6</v>
      </c>
      <c r="M11" s="32" t="s">
        <v>7</v>
      </c>
      <c r="N11" s="33"/>
      <c r="O11" s="33"/>
      <c r="P11" s="33"/>
      <c r="Q11" s="34"/>
      <c r="R11" s="10" t="s">
        <v>6</v>
      </c>
      <c r="S11" s="36" t="s">
        <v>7</v>
      </c>
      <c r="T11" s="36"/>
      <c r="U11" s="36"/>
      <c r="V11" s="36"/>
      <c r="W11" s="36"/>
      <c r="X11" s="10" t="s">
        <v>6</v>
      </c>
      <c r="Y11" s="36" t="s">
        <v>7</v>
      </c>
      <c r="Z11" s="36"/>
      <c r="AA11" s="36"/>
      <c r="AB11" s="36"/>
      <c r="AC11" s="36"/>
      <c r="AD11" s="10" t="s">
        <v>6</v>
      </c>
      <c r="AE11" s="36" t="s">
        <v>7</v>
      </c>
      <c r="AF11" s="36"/>
      <c r="AG11" s="36"/>
      <c r="AH11" s="36"/>
      <c r="AI11" s="36"/>
      <c r="AJ11" s="31" t="str">
        <f>IF(AJ$9="","","нематериальные активы")</f>
        <v>нематериальные активы</v>
      </c>
      <c r="AK11" s="36" t="str">
        <f>IF(AK$9="","","основные средства")</f>
        <v>основные средства</v>
      </c>
      <c r="AL11" s="36" t="str">
        <f t="shared" ref="AL11:AO11" si="3">IF(AL$9="","","основные средства")</f>
        <v>основные средства</v>
      </c>
      <c r="AM11" s="36" t="str">
        <f t="shared" si="3"/>
        <v>основные средства</v>
      </c>
      <c r="AN11" s="36" t="str">
        <f t="shared" si="3"/>
        <v>основные средства</v>
      </c>
      <c r="AO11" s="36" t="str">
        <f t="shared" si="3"/>
        <v>основные средства</v>
      </c>
      <c r="AP11" s="31" t="str">
        <f t="shared" ref="AP11" si="4">IF(AP$9="","","нематериальные активы")</f>
        <v>нематериальные активы</v>
      </c>
      <c r="AQ11" s="36" t="str">
        <f t="shared" ref="AQ11:AU11" si="5">IF(AQ$9="","","основные средства")</f>
        <v>основные средства</v>
      </c>
      <c r="AR11" s="36" t="str">
        <f t="shared" si="5"/>
        <v>основные средства</v>
      </c>
      <c r="AS11" s="36" t="str">
        <f t="shared" si="5"/>
        <v>основные средства</v>
      </c>
      <c r="AT11" s="36" t="str">
        <f t="shared" si="5"/>
        <v>основные средства</v>
      </c>
      <c r="AU11" s="36" t="str">
        <f t="shared" si="5"/>
        <v>основные средства</v>
      </c>
      <c r="AV11" s="31" t="str">
        <f t="shared" ref="AV11" si="6">IF(AV$9="","","нематериальные активы")</f>
        <v>нематериальные активы</v>
      </c>
      <c r="AW11" s="36" t="str">
        <f t="shared" ref="AW11:BA11" si="7">IF(AW$9="","","основные средства")</f>
        <v>основные средства</v>
      </c>
      <c r="AX11" s="36" t="str">
        <f t="shared" si="7"/>
        <v>основные средства</v>
      </c>
      <c r="AY11" s="36" t="str">
        <f t="shared" si="7"/>
        <v>основные средства</v>
      </c>
      <c r="AZ11" s="36" t="str">
        <f t="shared" si="7"/>
        <v>основные средства</v>
      </c>
      <c r="BA11" s="36" t="str">
        <f t="shared" si="7"/>
        <v>основные средства</v>
      </c>
      <c r="BB11" s="31" t="str">
        <f t="shared" ref="BB11" si="8">IF(BB$9="","","нематериальные активы")</f>
        <v>нематериальные активы</v>
      </c>
      <c r="BC11" s="36" t="str">
        <f t="shared" ref="BC11:CE11" si="9">IF(BC$9="","","основные средства")</f>
        <v>основные средства</v>
      </c>
      <c r="BD11" s="36" t="str">
        <f t="shared" si="9"/>
        <v>основные средства</v>
      </c>
      <c r="BE11" s="36" t="str">
        <f t="shared" si="9"/>
        <v>основные средства</v>
      </c>
      <c r="BF11" s="36" t="str">
        <f t="shared" si="9"/>
        <v>основные средства</v>
      </c>
      <c r="BG11" s="36" t="str">
        <f t="shared" si="9"/>
        <v>основные средства</v>
      </c>
      <c r="BH11" s="31" t="str">
        <f t="shared" ref="BH11" si="10">IF(BH$9="","","нематериальные активы")</f>
        <v>нематериальные активы</v>
      </c>
      <c r="BI11" s="36" t="str">
        <f t="shared" si="9"/>
        <v>основные средства</v>
      </c>
      <c r="BJ11" s="36" t="str">
        <f t="shared" si="9"/>
        <v>основные средства</v>
      </c>
      <c r="BK11" s="36" t="str">
        <f t="shared" si="9"/>
        <v>основные средства</v>
      </c>
      <c r="BL11" s="36" t="str">
        <f t="shared" si="9"/>
        <v>основные средства</v>
      </c>
      <c r="BM11" s="36" t="str">
        <f t="shared" si="9"/>
        <v>основные средства</v>
      </c>
      <c r="BN11" s="31" t="str">
        <f t="shared" ref="BN11:BZ11" si="11">IF(BN$9="","","нематериальные активы")</f>
        <v>нематериальные активы</v>
      </c>
      <c r="BO11" s="36" t="str">
        <f t="shared" si="9"/>
        <v>основные средства</v>
      </c>
      <c r="BP11" s="36" t="str">
        <f t="shared" si="9"/>
        <v>основные средства</v>
      </c>
      <c r="BQ11" s="36" t="str">
        <f t="shared" si="9"/>
        <v>основные средства</v>
      </c>
      <c r="BR11" s="36" t="str">
        <f t="shared" si="9"/>
        <v>основные средства</v>
      </c>
      <c r="BS11" s="36" t="str">
        <f t="shared" si="9"/>
        <v>основные средства</v>
      </c>
      <c r="BT11" s="31" t="str">
        <f t="shared" si="11"/>
        <v>нематериальные активы</v>
      </c>
      <c r="BU11" s="36" t="str">
        <f t="shared" si="9"/>
        <v>основные средства</v>
      </c>
      <c r="BV11" s="36" t="str">
        <f t="shared" si="9"/>
        <v>основные средства</v>
      </c>
      <c r="BW11" s="36" t="str">
        <f t="shared" si="9"/>
        <v>основные средства</v>
      </c>
      <c r="BX11" s="36" t="str">
        <f t="shared" si="9"/>
        <v>основные средства</v>
      </c>
      <c r="BY11" s="36" t="str">
        <f t="shared" si="9"/>
        <v>основные средства</v>
      </c>
      <c r="BZ11" s="31" t="str">
        <f t="shared" si="11"/>
        <v>нематериальные активы</v>
      </c>
      <c r="CA11" s="36" t="str">
        <f t="shared" si="9"/>
        <v>основные средства</v>
      </c>
      <c r="CB11" s="36" t="str">
        <f t="shared" si="9"/>
        <v>основные средства</v>
      </c>
      <c r="CC11" s="36" t="str">
        <f t="shared" si="9"/>
        <v>основные средства</v>
      </c>
      <c r="CD11" s="36" t="str">
        <f t="shared" si="9"/>
        <v>основные средства</v>
      </c>
      <c r="CE11" s="36" t="str">
        <f t="shared" si="9"/>
        <v>основные средства</v>
      </c>
      <c r="CF11" s="30" t="s">
        <v>6</v>
      </c>
      <c r="CG11" s="36" t="s">
        <v>7</v>
      </c>
      <c r="CH11" s="36" t="s">
        <v>7</v>
      </c>
      <c r="CI11" s="36" t="s">
        <v>7</v>
      </c>
      <c r="CJ11" s="36" t="s">
        <v>7</v>
      </c>
      <c r="CK11" s="36" t="s">
        <v>7</v>
      </c>
      <c r="CL11" s="30" t="s">
        <v>6</v>
      </c>
      <c r="CM11" s="36" t="s">
        <v>7</v>
      </c>
      <c r="CN11" s="36" t="s">
        <v>7</v>
      </c>
      <c r="CO11" s="36" t="s">
        <v>7</v>
      </c>
      <c r="CP11" s="36" t="s">
        <v>7</v>
      </c>
      <c r="CQ11" s="36" t="s">
        <v>7</v>
      </c>
      <c r="CR11" s="35"/>
    </row>
    <row r="12" spans="1:96" ht="117" customHeight="1" x14ac:dyDescent="0.25">
      <c r="A12" s="35"/>
      <c r="B12" s="35"/>
      <c r="C12" s="35"/>
      <c r="D12" s="35"/>
      <c r="E12" s="35"/>
      <c r="F12" s="4" t="s">
        <v>8</v>
      </c>
      <c r="G12" s="4" t="s">
        <v>8</v>
      </c>
      <c r="H12" s="11" t="s">
        <v>92</v>
      </c>
      <c r="I12" s="11" t="s">
        <v>89</v>
      </c>
      <c r="J12" s="11" t="s">
        <v>88</v>
      </c>
      <c r="K12" s="11" t="s">
        <v>164</v>
      </c>
      <c r="L12" s="4" t="s">
        <v>8</v>
      </c>
      <c r="M12" s="4" t="s">
        <v>8</v>
      </c>
      <c r="N12" s="11" t="s">
        <v>92</v>
      </c>
      <c r="O12" s="11" t="s">
        <v>89</v>
      </c>
      <c r="P12" s="11" t="s">
        <v>88</v>
      </c>
      <c r="Q12" s="11" t="s">
        <v>164</v>
      </c>
      <c r="R12" s="4" t="s">
        <v>8</v>
      </c>
      <c r="S12" s="4" t="s">
        <v>8</v>
      </c>
      <c r="T12" s="11" t="s">
        <v>92</v>
      </c>
      <c r="U12" s="11" t="s">
        <v>89</v>
      </c>
      <c r="V12" s="11" t="s">
        <v>88</v>
      </c>
      <c r="W12" s="11" t="s">
        <v>164</v>
      </c>
      <c r="X12" s="4" t="s">
        <v>8</v>
      </c>
      <c r="Y12" s="4" t="s">
        <v>8</v>
      </c>
      <c r="Z12" s="11" t="s">
        <v>92</v>
      </c>
      <c r="AA12" s="11" t="s">
        <v>89</v>
      </c>
      <c r="AB12" s="11" t="s">
        <v>88</v>
      </c>
      <c r="AC12" s="11" t="s">
        <v>164</v>
      </c>
      <c r="AD12" s="4" t="s">
        <v>8</v>
      </c>
      <c r="AE12" s="4" t="s">
        <v>8</v>
      </c>
      <c r="AF12" s="11" t="s">
        <v>92</v>
      </c>
      <c r="AG12" s="11" t="s">
        <v>89</v>
      </c>
      <c r="AH12" s="11" t="s">
        <v>88</v>
      </c>
      <c r="AI12" s="11" t="s">
        <v>164</v>
      </c>
      <c r="AJ12" s="4" t="str">
        <f>IF(AJ$9="","","млн рублей (без НДС)")</f>
        <v>млн рублей (без НДС)</v>
      </c>
      <c r="AK12" s="4" t="str">
        <f>IF(AK$9="","","млн рублей (без НДС)")</f>
        <v>млн рублей (без НДС)</v>
      </c>
      <c r="AL12" s="11" t="str">
        <f>IF(AJ$9="","","м2, здания, строения, сооружения, земельные участки")</f>
        <v>м2, здания, строения, сооружения, земельные участки</v>
      </c>
      <c r="AM12" s="11" t="str">
        <f>IF(AJ$9="","","шт, приборы учета")</f>
        <v>шт, приборы учета</v>
      </c>
      <c r="AN12" s="11" t="str">
        <f>IF(AJ$9="","","шт, иное")</f>
        <v>шт, иное</v>
      </c>
      <c r="AO12" s="11" t="str">
        <f>IF(AJ$9="","","компл, прочее оборудование")</f>
        <v>компл, прочее оборудование</v>
      </c>
      <c r="AP12" s="4" t="str">
        <f t="shared" ref="AP12:AQ12" si="12">IF(AP$9="","","млн рублей (без НДС)")</f>
        <v>млн рублей (без НДС)</v>
      </c>
      <c r="AQ12" s="4" t="str">
        <f t="shared" si="12"/>
        <v>млн рублей (без НДС)</v>
      </c>
      <c r="AR12" s="11" t="str">
        <f t="shared" ref="AR12" si="13">IF(AP$9="","","м2, здания, строения, сооружения, земельные участки")</f>
        <v>м2, здания, строения, сооружения, земельные участки</v>
      </c>
      <c r="AS12" s="11" t="str">
        <f t="shared" ref="AS12" si="14">IF(AP$9="","","шт, приборы учета")</f>
        <v>шт, приборы учета</v>
      </c>
      <c r="AT12" s="11" t="str">
        <f t="shared" ref="AT12" si="15">IF(AP$9="","","шт, иное")</f>
        <v>шт, иное</v>
      </c>
      <c r="AU12" s="11" t="str">
        <f t="shared" ref="AU12" si="16">IF(AP$9="","","компл, прочее оборудование")</f>
        <v>компл, прочее оборудование</v>
      </c>
      <c r="AV12" s="4" t="str">
        <f t="shared" ref="AV12:AW12" si="17">IF(AV$9="","","млн рублей (без НДС)")</f>
        <v>млн рублей (без НДС)</v>
      </c>
      <c r="AW12" s="4" t="str">
        <f t="shared" si="17"/>
        <v>млн рублей (без НДС)</v>
      </c>
      <c r="AX12" s="11" t="str">
        <f t="shared" ref="AX12" si="18">IF(AV$9="","","м2, здания, строения, сооружения, земельные участки")</f>
        <v>м2, здания, строения, сооружения, земельные участки</v>
      </c>
      <c r="AY12" s="11" t="str">
        <f t="shared" ref="AY12" si="19">IF(AV$9="","","шт, приборы учета")</f>
        <v>шт, приборы учета</v>
      </c>
      <c r="AZ12" s="11" t="str">
        <f t="shared" ref="AZ12" si="20">IF(AV$9="","","шт, иное")</f>
        <v>шт, иное</v>
      </c>
      <c r="BA12" s="11" t="str">
        <f t="shared" ref="BA12" si="21">IF(AV$9="","","компл, прочее оборудование")</f>
        <v>компл, прочее оборудование</v>
      </c>
      <c r="BB12" s="4" t="str">
        <f t="shared" ref="BB12:BC12" si="22">IF(BB$9="","","млн рублей (без НДС)")</f>
        <v>млн рублей (без НДС)</v>
      </c>
      <c r="BC12" s="4" t="str">
        <f t="shared" si="22"/>
        <v>млн рублей (без НДС)</v>
      </c>
      <c r="BD12" s="11" t="str">
        <f t="shared" ref="BD12" si="23">IF(BB$9="","","м2, здания, строения, сооружения, земельные участки")</f>
        <v>м2, здания, строения, сооружения, земельные участки</v>
      </c>
      <c r="BE12" s="11" t="str">
        <f t="shared" ref="BE12" si="24">IF(BB$9="","","шт, приборы учета")</f>
        <v>шт, приборы учета</v>
      </c>
      <c r="BF12" s="11" t="str">
        <f t="shared" ref="BF12" si="25">IF(BB$9="","","шт, иное")</f>
        <v>шт, иное</v>
      </c>
      <c r="BG12" s="11" t="str">
        <f t="shared" ref="BG12" si="26">IF(BB$9="","","компл, прочее оборудование")</f>
        <v>компл, прочее оборудование</v>
      </c>
      <c r="BH12" s="4" t="str">
        <f t="shared" ref="BH12:BI12" si="27">IF(BH$9="","","млн рублей (без НДС)")</f>
        <v>млн рублей (без НДС)</v>
      </c>
      <c r="BI12" s="4" t="str">
        <f t="shared" si="27"/>
        <v>млн рублей (без НДС)</v>
      </c>
      <c r="BJ12" s="11" t="str">
        <f t="shared" ref="BJ12" si="28">IF(BH$9="","","м2, здания, строения, сооружения, земельные участки")</f>
        <v>м2, здания, строения, сооружения, земельные участки</v>
      </c>
      <c r="BK12" s="11" t="str">
        <f t="shared" ref="BK12" si="29">IF(BH$9="","","шт, приборы учета")</f>
        <v>шт, приборы учета</v>
      </c>
      <c r="BL12" s="11" t="str">
        <f t="shared" ref="BL12" si="30">IF(BH$9="","","шт, иное")</f>
        <v>шт, иное</v>
      </c>
      <c r="BM12" s="11" t="str">
        <f t="shared" ref="BM12" si="31">IF(BH$9="","","компл, прочее оборудование")</f>
        <v>компл, прочее оборудование</v>
      </c>
      <c r="BN12" s="4" t="str">
        <f t="shared" ref="BN12:BO12" si="32">IF(BN$9="","","млн рублей (без НДС)")</f>
        <v>млн рублей (без НДС)</v>
      </c>
      <c r="BO12" s="4" t="str">
        <f t="shared" si="32"/>
        <v>млн рублей (без НДС)</v>
      </c>
      <c r="BP12" s="11" t="str">
        <f t="shared" ref="BP12" si="33">IF(BN$9="","","м2, здания, строения, сооружения, земельные участки")</f>
        <v>м2, здания, строения, сооружения, земельные участки</v>
      </c>
      <c r="BQ12" s="11" t="str">
        <f t="shared" ref="BQ12" si="34">IF(BN$9="","","шт, приборы учета")</f>
        <v>шт, приборы учета</v>
      </c>
      <c r="BR12" s="11" t="str">
        <f t="shared" ref="BR12" si="35">IF(BN$9="","","шт, иное")</f>
        <v>шт, иное</v>
      </c>
      <c r="BS12" s="11" t="str">
        <f t="shared" ref="BS12" si="36">IF(BN$9="","","компл, прочее оборудование")</f>
        <v>компл, прочее оборудование</v>
      </c>
      <c r="BT12" s="4" t="str">
        <f t="shared" ref="BT12:BU12" si="37">IF(BT$9="","","млн рублей (без НДС)")</f>
        <v>млн рублей (без НДС)</v>
      </c>
      <c r="BU12" s="4" t="str">
        <f t="shared" si="37"/>
        <v>млн рублей (без НДС)</v>
      </c>
      <c r="BV12" s="11" t="str">
        <f t="shared" ref="BV12" si="38">IF(BT$9="","","м2, здания, строения, сооружения, земельные участки")</f>
        <v>м2, здания, строения, сооружения, земельные участки</v>
      </c>
      <c r="BW12" s="11" t="str">
        <f t="shared" ref="BW12" si="39">IF(BT$9="","","шт, приборы учета")</f>
        <v>шт, приборы учета</v>
      </c>
      <c r="BX12" s="11" t="str">
        <f t="shared" ref="BX12" si="40">IF(BT$9="","","шт, иное")</f>
        <v>шт, иное</v>
      </c>
      <c r="BY12" s="11" t="str">
        <f t="shared" ref="BY12" si="41">IF(BT$9="","","компл, прочее оборудование")</f>
        <v>компл, прочее оборудование</v>
      </c>
      <c r="BZ12" s="4" t="str">
        <f t="shared" ref="BZ12:CA12" si="42">IF(BZ$9="","","млн рублей (без НДС)")</f>
        <v>млн рублей (без НДС)</v>
      </c>
      <c r="CA12" s="4" t="str">
        <f t="shared" si="42"/>
        <v>млн рублей (без НДС)</v>
      </c>
      <c r="CB12" s="11" t="str">
        <f t="shared" ref="CB12" si="43">IF(BZ$9="","","м2, здания, строения, сооружения, земельные участки")</f>
        <v>м2, здания, строения, сооружения, земельные участки</v>
      </c>
      <c r="CC12" s="11" t="str">
        <f t="shared" ref="CC12" si="44">IF(BZ$9="","","шт, приборы учета")</f>
        <v>шт, приборы учета</v>
      </c>
      <c r="CD12" s="11" t="str">
        <f t="shared" ref="CD12" si="45">IF(BZ$9="","","шт, иное")</f>
        <v>шт, иное</v>
      </c>
      <c r="CE12" s="11" t="str">
        <f t="shared" ref="CE12" si="46">IF(BZ$9="","","компл, прочее оборудование")</f>
        <v>компл, прочее оборудование</v>
      </c>
      <c r="CF12" s="4" t="s">
        <v>8</v>
      </c>
      <c r="CG12" s="4" t="s">
        <v>8</v>
      </c>
      <c r="CH12" s="11" t="s">
        <v>92</v>
      </c>
      <c r="CI12" s="11" t="s">
        <v>89</v>
      </c>
      <c r="CJ12" s="11" t="s">
        <v>88</v>
      </c>
      <c r="CK12" s="11" t="s">
        <v>164</v>
      </c>
      <c r="CL12" s="4" t="s">
        <v>8</v>
      </c>
      <c r="CM12" s="4" t="s">
        <v>8</v>
      </c>
      <c r="CN12" s="11" t="s">
        <v>92</v>
      </c>
      <c r="CO12" s="11" t="s">
        <v>89</v>
      </c>
      <c r="CP12" s="11" t="s">
        <v>88</v>
      </c>
      <c r="CQ12" s="11" t="s">
        <v>164</v>
      </c>
      <c r="CR12" s="35"/>
    </row>
    <row r="13" spans="1:96" s="3" customFormat="1" x14ac:dyDescent="0.25">
      <c r="A13" s="6" t="s">
        <v>87</v>
      </c>
      <c r="B13" s="7">
        <v>2</v>
      </c>
      <c r="C13" s="8">
        <v>3</v>
      </c>
      <c r="D13" s="8">
        <v>4</v>
      </c>
      <c r="E13" s="8">
        <v>5</v>
      </c>
      <c r="F13" s="9" t="s">
        <v>33</v>
      </c>
      <c r="G13" s="9" t="s">
        <v>34</v>
      </c>
      <c r="H13" s="9" t="s">
        <v>35</v>
      </c>
      <c r="I13" s="9" t="s">
        <v>36</v>
      </c>
      <c r="J13" s="9" t="s">
        <v>37</v>
      </c>
      <c r="K13" s="9" t="s">
        <v>38</v>
      </c>
      <c r="L13" s="5" t="s">
        <v>9</v>
      </c>
      <c r="M13" s="5" t="s">
        <v>10</v>
      </c>
      <c r="N13" s="5" t="s">
        <v>11</v>
      </c>
      <c r="O13" s="5" t="s">
        <v>12</v>
      </c>
      <c r="P13" s="5" t="s">
        <v>13</v>
      </c>
      <c r="Q13" s="5" t="s">
        <v>14</v>
      </c>
      <c r="R13" s="5" t="s">
        <v>15</v>
      </c>
      <c r="S13" s="5" t="s">
        <v>16</v>
      </c>
      <c r="T13" s="5" t="s">
        <v>17</v>
      </c>
      <c r="U13" s="5" t="s">
        <v>18</v>
      </c>
      <c r="V13" s="5" t="s">
        <v>19</v>
      </c>
      <c r="W13" s="5" t="s">
        <v>20</v>
      </c>
      <c r="X13" s="5" t="s">
        <v>21</v>
      </c>
      <c r="Y13" s="5" t="s">
        <v>22</v>
      </c>
      <c r="Z13" s="5" t="s">
        <v>23</v>
      </c>
      <c r="AA13" s="5" t="s">
        <v>24</v>
      </c>
      <c r="AB13" s="5" t="s">
        <v>25</v>
      </c>
      <c r="AC13" s="5" t="s">
        <v>26</v>
      </c>
      <c r="AD13" s="5" t="s">
        <v>27</v>
      </c>
      <c r="AE13" s="5" t="s">
        <v>28</v>
      </c>
      <c r="AF13" s="5" t="s">
        <v>29</v>
      </c>
      <c r="AG13" s="5" t="s">
        <v>30</v>
      </c>
      <c r="AH13" s="5" t="s">
        <v>31</v>
      </c>
      <c r="AI13" s="5" t="s">
        <v>32</v>
      </c>
      <c r="AJ13" s="5" t="s">
        <v>39</v>
      </c>
      <c r="AK13" s="5" t="s">
        <v>40</v>
      </c>
      <c r="AL13" s="5" t="s">
        <v>41</v>
      </c>
      <c r="AM13" s="5" t="s">
        <v>42</v>
      </c>
      <c r="AN13" s="5" t="s">
        <v>43</v>
      </c>
      <c r="AO13" s="5" t="s">
        <v>44</v>
      </c>
      <c r="AP13" s="5" t="s">
        <v>45</v>
      </c>
      <c r="AQ13" s="5" t="s">
        <v>46</v>
      </c>
      <c r="AR13" s="5" t="s">
        <v>47</v>
      </c>
      <c r="AS13" s="5" t="s">
        <v>48</v>
      </c>
      <c r="AT13" s="5" t="s">
        <v>49</v>
      </c>
      <c r="AU13" s="5" t="s">
        <v>50</v>
      </c>
      <c r="AV13" s="5" t="s">
        <v>63</v>
      </c>
      <c r="AW13" s="5" t="s">
        <v>64</v>
      </c>
      <c r="AX13" s="5" t="s">
        <v>65</v>
      </c>
      <c r="AY13" s="5" t="s">
        <v>66</v>
      </c>
      <c r="AZ13" s="5" t="s">
        <v>67</v>
      </c>
      <c r="BA13" s="5" t="s">
        <v>68</v>
      </c>
      <c r="BB13" s="5" t="s">
        <v>69</v>
      </c>
      <c r="BC13" s="5" t="s">
        <v>70</v>
      </c>
      <c r="BD13" s="5" t="s">
        <v>71</v>
      </c>
      <c r="BE13" s="5" t="s">
        <v>72</v>
      </c>
      <c r="BF13" s="5" t="s">
        <v>73</v>
      </c>
      <c r="BG13" s="5" t="s">
        <v>74</v>
      </c>
      <c r="BH13" s="5" t="s">
        <v>75</v>
      </c>
      <c r="BI13" s="5" t="s">
        <v>76</v>
      </c>
      <c r="BJ13" s="5" t="s">
        <v>77</v>
      </c>
      <c r="BK13" s="5" t="s">
        <v>78</v>
      </c>
      <c r="BL13" s="5" t="s">
        <v>79</v>
      </c>
      <c r="BM13" s="5" t="s">
        <v>80</v>
      </c>
      <c r="BN13" s="5" t="s">
        <v>81</v>
      </c>
      <c r="BO13" s="5" t="s">
        <v>82</v>
      </c>
      <c r="BP13" s="5" t="s">
        <v>83</v>
      </c>
      <c r="BQ13" s="5" t="s">
        <v>84</v>
      </c>
      <c r="BR13" s="5" t="s">
        <v>85</v>
      </c>
      <c r="BS13" s="5" t="s">
        <v>86</v>
      </c>
      <c r="BT13" s="5" t="s">
        <v>75</v>
      </c>
      <c r="BU13" s="5" t="s">
        <v>76</v>
      </c>
      <c r="BV13" s="5" t="s">
        <v>77</v>
      </c>
      <c r="BW13" s="5" t="s">
        <v>78</v>
      </c>
      <c r="BX13" s="5" t="s">
        <v>79</v>
      </c>
      <c r="BY13" s="5" t="s">
        <v>80</v>
      </c>
      <c r="BZ13" s="5" t="s">
        <v>81</v>
      </c>
      <c r="CA13" s="5" t="s">
        <v>82</v>
      </c>
      <c r="CB13" s="5" t="s">
        <v>83</v>
      </c>
      <c r="CC13" s="5" t="s">
        <v>84</v>
      </c>
      <c r="CD13" s="5" t="s">
        <v>85</v>
      </c>
      <c r="CE13" s="5" t="s">
        <v>86</v>
      </c>
      <c r="CF13" s="5" t="s">
        <v>51</v>
      </c>
      <c r="CG13" s="5" t="s">
        <v>52</v>
      </c>
      <c r="CH13" s="5" t="s">
        <v>53</v>
      </c>
      <c r="CI13" s="5" t="s">
        <v>54</v>
      </c>
      <c r="CJ13" s="5" t="s">
        <v>55</v>
      </c>
      <c r="CK13" s="5" t="s">
        <v>56</v>
      </c>
      <c r="CL13" s="5" t="s">
        <v>57</v>
      </c>
      <c r="CM13" s="5" t="s">
        <v>58</v>
      </c>
      <c r="CN13" s="5" t="s">
        <v>59</v>
      </c>
      <c r="CO13" s="5" t="s">
        <v>60</v>
      </c>
      <c r="CP13" s="5" t="s">
        <v>61</v>
      </c>
      <c r="CQ13" s="5" t="s">
        <v>62</v>
      </c>
      <c r="CR13" s="8">
        <v>11</v>
      </c>
    </row>
    <row r="14" spans="1:96" x14ac:dyDescent="0.25">
      <c r="A14" s="12" t="s">
        <v>98</v>
      </c>
      <c r="B14" s="13" t="s">
        <v>99</v>
      </c>
      <c r="C14" s="9" t="s">
        <v>100</v>
      </c>
      <c r="D14" s="26">
        <f>IF(D$13="","",IF(COUNTIF(D15:D19,"нд")=COUNTA(D15:D19),"нд",SUM(D15:D19)))</f>
        <v>2164.9221377927347</v>
      </c>
      <c r="E14" s="26">
        <f>IF(E$13="","",IF(COUNTIF(E15:E19,"нд")=COUNTA(E15:E19),"нд",SUM(E15:E19)))</f>
        <v>2145.1101953320672</v>
      </c>
      <c r="F14" s="26">
        <f t="shared" ref="F14:BQ14" si="47">IF(F$13="","",IF(COUNTIF(F15:F19,"нд")=COUNTA(F15:F19),"нд",SUM(F15:F19)))</f>
        <v>2.8140000000000001</v>
      </c>
      <c r="G14" s="26">
        <f t="shared" si="47"/>
        <v>360.89231731999996</v>
      </c>
      <c r="H14" s="26">
        <f t="shared" si="47"/>
        <v>0</v>
      </c>
      <c r="I14" s="26">
        <f t="shared" si="47"/>
        <v>33010</v>
      </c>
      <c r="J14" s="26">
        <f t="shared" si="47"/>
        <v>388</v>
      </c>
      <c r="K14" s="26">
        <f t="shared" si="47"/>
        <v>0</v>
      </c>
      <c r="L14" s="26">
        <f t="shared" si="47"/>
        <v>24.476872150000005</v>
      </c>
      <c r="M14" s="26">
        <f t="shared" si="47"/>
        <v>1567.4624406394016</v>
      </c>
      <c r="N14" s="26">
        <f t="shared" si="47"/>
        <v>0</v>
      </c>
      <c r="O14" s="26">
        <f t="shared" si="47"/>
        <v>91713</v>
      </c>
      <c r="P14" s="26">
        <f t="shared" si="47"/>
        <v>200767</v>
      </c>
      <c r="Q14" s="26">
        <f t="shared" si="47"/>
        <v>527</v>
      </c>
      <c r="R14" s="26">
        <f t="shared" si="47"/>
        <v>34.403931992067605</v>
      </c>
      <c r="S14" s="26">
        <f t="shared" si="47"/>
        <v>1571.2561446</v>
      </c>
      <c r="T14" s="26">
        <f t="shared" si="47"/>
        <v>0</v>
      </c>
      <c r="U14" s="26">
        <f t="shared" si="47"/>
        <v>91628</v>
      </c>
      <c r="V14" s="26">
        <f t="shared" si="47"/>
        <v>200517</v>
      </c>
      <c r="W14" s="26">
        <f t="shared" si="47"/>
        <v>2043</v>
      </c>
      <c r="X14" s="26">
        <f t="shared" si="47"/>
        <v>75.063638359999999</v>
      </c>
      <c r="Y14" s="26">
        <f t="shared" si="47"/>
        <v>135.76116362000005</v>
      </c>
      <c r="Z14" s="26">
        <f t="shared" si="47"/>
        <v>0</v>
      </c>
      <c r="AA14" s="26">
        <f t="shared" si="47"/>
        <v>7411</v>
      </c>
      <c r="AB14" s="26">
        <f t="shared" si="47"/>
        <v>50181</v>
      </c>
      <c r="AC14" s="26">
        <f t="shared" si="47"/>
        <v>258</v>
      </c>
      <c r="AD14" s="26">
        <f t="shared" si="47"/>
        <v>40.529595319999999</v>
      </c>
      <c r="AE14" s="26">
        <f t="shared" si="47"/>
        <v>135.21420610000001</v>
      </c>
      <c r="AF14" s="26">
        <f t="shared" si="47"/>
        <v>0</v>
      </c>
      <c r="AG14" s="26">
        <f t="shared" si="47"/>
        <v>7490</v>
      </c>
      <c r="AH14" s="26">
        <f t="shared" si="47"/>
        <v>257</v>
      </c>
      <c r="AI14" s="26">
        <f t="shared" si="47"/>
        <v>1</v>
      </c>
      <c r="AJ14" s="26">
        <f t="shared" si="47"/>
        <v>8.4270437200000003</v>
      </c>
      <c r="AK14" s="26">
        <f t="shared" si="47"/>
        <v>265.70319122684998</v>
      </c>
      <c r="AL14" s="26">
        <f t="shared" si="47"/>
        <v>0</v>
      </c>
      <c r="AM14" s="26">
        <f t="shared" si="47"/>
        <v>15333</v>
      </c>
      <c r="AN14" s="26">
        <f t="shared" si="47"/>
        <v>50238</v>
      </c>
      <c r="AO14" s="26">
        <f t="shared" si="47"/>
        <v>256</v>
      </c>
      <c r="AP14" s="26">
        <f t="shared" si="47"/>
        <v>8.2954911950000003</v>
      </c>
      <c r="AQ14" s="26">
        <f t="shared" si="47"/>
        <v>265.83641991999997</v>
      </c>
      <c r="AR14" s="26">
        <f t="shared" si="47"/>
        <v>0</v>
      </c>
      <c r="AS14" s="26">
        <f t="shared" si="47"/>
        <v>15248</v>
      </c>
      <c r="AT14" s="26">
        <f t="shared" si="47"/>
        <v>50046</v>
      </c>
      <c r="AU14" s="26">
        <f t="shared" si="47"/>
        <v>510</v>
      </c>
      <c r="AV14" s="26">
        <f t="shared" si="47"/>
        <v>8.9463379799999991</v>
      </c>
      <c r="AW14" s="26">
        <f t="shared" si="47"/>
        <v>368.82596049256153</v>
      </c>
      <c r="AX14" s="26">
        <f t="shared" si="47"/>
        <v>0</v>
      </c>
      <c r="AY14" s="26">
        <f t="shared" si="47"/>
        <v>22312</v>
      </c>
      <c r="AZ14" s="26">
        <f t="shared" si="47"/>
        <v>50177</v>
      </c>
      <c r="BA14" s="26">
        <f t="shared" si="47"/>
        <v>257</v>
      </c>
      <c r="BB14" s="26">
        <f t="shared" si="47"/>
        <v>8.3556156599999998</v>
      </c>
      <c r="BC14" s="26">
        <f t="shared" si="47"/>
        <v>370.86892827999998</v>
      </c>
      <c r="BD14" s="26">
        <f t="shared" si="47"/>
        <v>0</v>
      </c>
      <c r="BE14" s="26">
        <f t="shared" si="47"/>
        <v>22312</v>
      </c>
      <c r="BF14" s="26">
        <f t="shared" si="47"/>
        <v>50179</v>
      </c>
      <c r="BG14" s="26">
        <f t="shared" si="47"/>
        <v>511</v>
      </c>
      <c r="BH14" s="26">
        <f t="shared" si="47"/>
        <v>3.4808257899999999</v>
      </c>
      <c r="BI14" s="26">
        <f t="shared" si="47"/>
        <v>484.06185959195471</v>
      </c>
      <c r="BJ14" s="26">
        <f t="shared" si="47"/>
        <v>0</v>
      </c>
      <c r="BK14" s="26">
        <f t="shared" si="47"/>
        <v>28651</v>
      </c>
      <c r="BL14" s="26">
        <f t="shared" si="47"/>
        <v>50176</v>
      </c>
      <c r="BM14" s="26">
        <f t="shared" si="47"/>
        <v>7</v>
      </c>
      <c r="BN14" s="26">
        <f t="shared" si="47"/>
        <v>8.6981719536000011</v>
      </c>
      <c r="BO14" s="26">
        <f t="shared" si="47"/>
        <v>484.55503671000008</v>
      </c>
      <c r="BP14" s="26">
        <f t="shared" si="47"/>
        <v>0</v>
      </c>
      <c r="BQ14" s="26">
        <f t="shared" si="47"/>
        <v>28651</v>
      </c>
      <c r="BR14" s="26">
        <f t="shared" ref="BR14:CE14" si="48">IF(BR$13="","",IF(COUNTIF(BR15:BR19,"нд")=COUNTA(BR15:BR19),"нд",SUM(BR15:BR19)))</f>
        <v>50116</v>
      </c>
      <c r="BS14" s="26">
        <f t="shared" si="48"/>
        <v>511</v>
      </c>
      <c r="BT14" s="26">
        <f t="shared" si="48"/>
        <v>3.6226646600000003</v>
      </c>
      <c r="BU14" s="26">
        <f t="shared" si="48"/>
        <v>448.87142932803539</v>
      </c>
      <c r="BV14" s="26">
        <f t="shared" si="48"/>
        <v>0</v>
      </c>
      <c r="BW14" s="26">
        <f t="shared" si="48"/>
        <v>25417</v>
      </c>
      <c r="BX14" s="26">
        <f t="shared" si="48"/>
        <v>50176</v>
      </c>
      <c r="BY14" s="26">
        <f t="shared" si="48"/>
        <v>7</v>
      </c>
      <c r="BZ14" s="26">
        <f t="shared" si="48"/>
        <v>9.0546531834676003</v>
      </c>
      <c r="CA14" s="26">
        <f t="shared" si="48"/>
        <v>449.99575969</v>
      </c>
      <c r="CB14" s="26">
        <f t="shared" si="48"/>
        <v>0</v>
      </c>
      <c r="CC14" s="26">
        <f t="shared" si="48"/>
        <v>25417</v>
      </c>
      <c r="CD14" s="26">
        <f t="shared" si="48"/>
        <v>50176</v>
      </c>
      <c r="CE14" s="26">
        <f t="shared" si="48"/>
        <v>511</v>
      </c>
      <c r="CF14" s="26">
        <f t="shared" ref="CF14:CQ14" si="49">IF(CF$13="","",IF(COUNTIF(CF15:CF19,"нд")=COUNTA(CF15:CF19),"нд",SUM(CF15:CF19)))</f>
        <v>24.476872149999998</v>
      </c>
      <c r="CG14" s="26">
        <f t="shared" si="49"/>
        <v>1567.4624406394016</v>
      </c>
      <c r="CH14" s="26">
        <f t="shared" si="49"/>
        <v>0</v>
      </c>
      <c r="CI14" s="26">
        <f t="shared" si="49"/>
        <v>91713</v>
      </c>
      <c r="CJ14" s="26">
        <f t="shared" si="49"/>
        <v>200767</v>
      </c>
      <c r="CK14" s="26">
        <f t="shared" si="49"/>
        <v>527</v>
      </c>
      <c r="CL14" s="26">
        <f t="shared" si="49"/>
        <v>34.403931992067605</v>
      </c>
      <c r="CM14" s="26">
        <f t="shared" si="49"/>
        <v>1571.2561446</v>
      </c>
      <c r="CN14" s="26">
        <f t="shared" si="49"/>
        <v>0</v>
      </c>
      <c r="CO14" s="26">
        <f t="shared" si="49"/>
        <v>91628</v>
      </c>
      <c r="CP14" s="26">
        <f t="shared" si="49"/>
        <v>200517</v>
      </c>
      <c r="CQ14" s="26">
        <f t="shared" si="49"/>
        <v>2043</v>
      </c>
      <c r="CR14" s="28" t="s">
        <v>165</v>
      </c>
    </row>
    <row r="15" spans="1:96" x14ac:dyDescent="0.25">
      <c r="A15" s="12" t="s">
        <v>101</v>
      </c>
      <c r="B15" s="14" t="s">
        <v>102</v>
      </c>
      <c r="C15" s="9" t="s">
        <v>100</v>
      </c>
      <c r="D15" s="26">
        <f>IF(D$13="","",D21)</f>
        <v>1984.2837301927348</v>
      </c>
      <c r="E15" s="26">
        <f>IF(E$13="","",E21)</f>
        <v>1990.32121422</v>
      </c>
      <c r="F15" s="26">
        <f t="shared" ref="F15:BQ15" si="50">IF(F$13="","",F21)</f>
        <v>2.8140000000000001</v>
      </c>
      <c r="G15" s="26">
        <f t="shared" si="50"/>
        <v>345.35143141999998</v>
      </c>
      <c r="H15" s="26">
        <f t="shared" si="50"/>
        <v>0</v>
      </c>
      <c r="I15" s="26">
        <f t="shared" si="50"/>
        <v>33010</v>
      </c>
      <c r="J15" s="26">
        <f t="shared" si="50"/>
        <v>79</v>
      </c>
      <c r="K15" s="26">
        <f t="shared" si="50"/>
        <v>0</v>
      </c>
      <c r="L15" s="26">
        <f t="shared" si="50"/>
        <v>8.7303179999999987</v>
      </c>
      <c r="M15" s="26">
        <f t="shared" si="50"/>
        <v>1509.9042960894017</v>
      </c>
      <c r="N15" s="26">
        <f t="shared" si="50"/>
        <v>0</v>
      </c>
      <c r="O15" s="26">
        <f t="shared" si="50"/>
        <v>91713</v>
      </c>
      <c r="P15" s="26">
        <f t="shared" si="50"/>
        <v>200140</v>
      </c>
      <c r="Q15" s="26">
        <f t="shared" si="50"/>
        <v>11</v>
      </c>
      <c r="R15" s="26">
        <f t="shared" si="50"/>
        <v>12.09776901</v>
      </c>
      <c r="S15" s="26">
        <f t="shared" si="50"/>
        <v>1512.3121387900001</v>
      </c>
      <c r="T15" s="26">
        <f t="shared" si="50"/>
        <v>0</v>
      </c>
      <c r="U15" s="26">
        <f t="shared" si="50"/>
        <v>91628</v>
      </c>
      <c r="V15" s="26">
        <f t="shared" si="50"/>
        <v>200140</v>
      </c>
      <c r="W15" s="26">
        <f t="shared" si="50"/>
        <v>12</v>
      </c>
      <c r="X15" s="26">
        <f t="shared" si="50"/>
        <v>1.823852</v>
      </c>
      <c r="Y15" s="26">
        <f t="shared" si="50"/>
        <v>115.66572668000003</v>
      </c>
      <c r="Z15" s="26">
        <f t="shared" si="50"/>
        <v>0</v>
      </c>
      <c r="AA15" s="26">
        <f t="shared" si="50"/>
        <v>7411</v>
      </c>
      <c r="AB15" s="26">
        <f t="shared" si="50"/>
        <v>50035</v>
      </c>
      <c r="AC15" s="26">
        <f t="shared" si="50"/>
        <v>2</v>
      </c>
      <c r="AD15" s="26">
        <f t="shared" si="50"/>
        <v>1.458</v>
      </c>
      <c r="AE15" s="26">
        <f t="shared" si="50"/>
        <v>116.287875</v>
      </c>
      <c r="AF15" s="26">
        <f t="shared" si="50"/>
        <v>0</v>
      </c>
      <c r="AG15" s="26">
        <f t="shared" si="50"/>
        <v>7490</v>
      </c>
      <c r="AH15" s="26">
        <f t="shared" si="50"/>
        <v>35</v>
      </c>
      <c r="AI15" s="26">
        <f t="shared" si="50"/>
        <v>1</v>
      </c>
      <c r="AJ15" s="26">
        <f t="shared" si="50"/>
        <v>1.9237340000000001</v>
      </c>
      <c r="AK15" s="26">
        <f t="shared" si="50"/>
        <v>239.16231629685001</v>
      </c>
      <c r="AL15" s="26">
        <f t="shared" si="50"/>
        <v>0</v>
      </c>
      <c r="AM15" s="26">
        <f t="shared" si="50"/>
        <v>15333</v>
      </c>
      <c r="AN15" s="26">
        <f t="shared" si="50"/>
        <v>50035</v>
      </c>
      <c r="AO15" s="26">
        <f t="shared" si="50"/>
        <v>2</v>
      </c>
      <c r="AP15" s="26">
        <f t="shared" si="50"/>
        <v>2.8447090199999998</v>
      </c>
      <c r="AQ15" s="26">
        <f t="shared" si="50"/>
        <v>239.34129999999999</v>
      </c>
      <c r="AR15" s="26">
        <f t="shared" si="50"/>
        <v>0</v>
      </c>
      <c r="AS15" s="26">
        <f t="shared" si="50"/>
        <v>15248</v>
      </c>
      <c r="AT15" s="26">
        <f t="shared" si="50"/>
        <v>50035</v>
      </c>
      <c r="AU15" s="26">
        <f t="shared" si="50"/>
        <v>3</v>
      </c>
      <c r="AV15" s="26">
        <f t="shared" si="50"/>
        <v>2.178992</v>
      </c>
      <c r="AW15" s="26">
        <f t="shared" si="50"/>
        <v>357.23246665256153</v>
      </c>
      <c r="AX15" s="26">
        <f t="shared" si="50"/>
        <v>0</v>
      </c>
      <c r="AY15" s="26">
        <f t="shared" si="50"/>
        <v>22312</v>
      </c>
      <c r="AZ15" s="26">
        <f t="shared" si="50"/>
        <v>50035</v>
      </c>
      <c r="BA15" s="26">
        <f t="shared" si="50"/>
        <v>3</v>
      </c>
      <c r="BB15" s="26">
        <f t="shared" si="50"/>
        <v>2.96134209</v>
      </c>
      <c r="BC15" s="26">
        <f t="shared" si="50"/>
        <v>358.2448473</v>
      </c>
      <c r="BD15" s="26">
        <f t="shared" si="50"/>
        <v>0</v>
      </c>
      <c r="BE15" s="26">
        <f t="shared" si="50"/>
        <v>22312</v>
      </c>
      <c r="BF15" s="26">
        <f t="shared" si="50"/>
        <v>50035</v>
      </c>
      <c r="BG15" s="26">
        <f t="shared" si="50"/>
        <v>3</v>
      </c>
      <c r="BH15" s="26">
        <f t="shared" si="50"/>
        <v>2.2675960000000002</v>
      </c>
      <c r="BI15" s="26">
        <f t="shared" si="50"/>
        <v>474.48250928195472</v>
      </c>
      <c r="BJ15" s="26">
        <f t="shared" si="50"/>
        <v>0</v>
      </c>
      <c r="BK15" s="26">
        <f t="shared" si="50"/>
        <v>28651</v>
      </c>
      <c r="BL15" s="26">
        <f t="shared" si="50"/>
        <v>50035</v>
      </c>
      <c r="BM15" s="26">
        <f t="shared" si="50"/>
        <v>3</v>
      </c>
      <c r="BN15" s="26">
        <f t="shared" si="50"/>
        <v>3.0827356200000002</v>
      </c>
      <c r="BO15" s="26">
        <f t="shared" si="50"/>
        <v>475.04476430000005</v>
      </c>
      <c r="BP15" s="26">
        <f t="shared" si="50"/>
        <v>0</v>
      </c>
      <c r="BQ15" s="26">
        <f t="shared" si="50"/>
        <v>28651</v>
      </c>
      <c r="BR15" s="26">
        <f t="shared" ref="BR15:CE15" si="51">IF(BR$13="","",BR21)</f>
        <v>50035</v>
      </c>
      <c r="BS15" s="26">
        <f t="shared" si="51"/>
        <v>3</v>
      </c>
      <c r="BT15" s="26">
        <f t="shared" si="51"/>
        <v>2.3599960000000002</v>
      </c>
      <c r="BU15" s="26">
        <f t="shared" si="51"/>
        <v>439.02700385803541</v>
      </c>
      <c r="BV15" s="26">
        <f t="shared" si="51"/>
        <v>0</v>
      </c>
      <c r="BW15" s="26">
        <f t="shared" si="51"/>
        <v>25417</v>
      </c>
      <c r="BX15" s="26">
        <f t="shared" si="51"/>
        <v>50035</v>
      </c>
      <c r="BY15" s="26">
        <f t="shared" si="51"/>
        <v>3</v>
      </c>
      <c r="BZ15" s="26">
        <f t="shared" si="51"/>
        <v>3.2089822799999999</v>
      </c>
      <c r="CA15" s="26">
        <f t="shared" si="51"/>
        <v>439.68122719000002</v>
      </c>
      <c r="CB15" s="26">
        <f t="shared" si="51"/>
        <v>0</v>
      </c>
      <c r="CC15" s="26">
        <f t="shared" si="51"/>
        <v>25417</v>
      </c>
      <c r="CD15" s="26">
        <f t="shared" si="51"/>
        <v>50035</v>
      </c>
      <c r="CE15" s="26">
        <f t="shared" si="51"/>
        <v>3</v>
      </c>
      <c r="CF15" s="26">
        <f t="shared" ref="CF15:CQ15" si="52">IF(CF$13="","",CF21)</f>
        <v>8.7303180000000005</v>
      </c>
      <c r="CG15" s="26">
        <f t="shared" si="52"/>
        <v>1509.9042960894017</v>
      </c>
      <c r="CH15" s="26">
        <f t="shared" si="52"/>
        <v>0</v>
      </c>
      <c r="CI15" s="26">
        <f t="shared" si="52"/>
        <v>91713</v>
      </c>
      <c r="CJ15" s="26">
        <f t="shared" si="52"/>
        <v>200140</v>
      </c>
      <c r="CK15" s="26">
        <f t="shared" si="52"/>
        <v>11</v>
      </c>
      <c r="CL15" s="26">
        <f t="shared" si="52"/>
        <v>12.09776901</v>
      </c>
      <c r="CM15" s="26">
        <f t="shared" si="52"/>
        <v>1512.3121387900001</v>
      </c>
      <c r="CN15" s="26">
        <f t="shared" si="52"/>
        <v>0</v>
      </c>
      <c r="CO15" s="26">
        <f t="shared" si="52"/>
        <v>91628</v>
      </c>
      <c r="CP15" s="26">
        <f t="shared" si="52"/>
        <v>200140</v>
      </c>
      <c r="CQ15" s="26">
        <f t="shared" si="52"/>
        <v>12</v>
      </c>
      <c r="CR15" s="28" t="s">
        <v>165</v>
      </c>
    </row>
    <row r="16" spans="1:96" x14ac:dyDescent="0.25">
      <c r="A16" s="12" t="s">
        <v>103</v>
      </c>
      <c r="B16" s="14" t="s">
        <v>104</v>
      </c>
      <c r="C16" s="9" t="s">
        <v>100</v>
      </c>
      <c r="D16" s="26" t="str">
        <f>IF(D$13="","",D48)</f>
        <v>нд</v>
      </c>
      <c r="E16" s="26" t="str">
        <f>IF(E$13="","",E48)</f>
        <v>нд</v>
      </c>
      <c r="F16" s="26" t="str">
        <f t="shared" ref="F16:BQ16" si="53">IF(F$13="","",F48)</f>
        <v>нд</v>
      </c>
      <c r="G16" s="26" t="str">
        <f t="shared" si="53"/>
        <v>нд</v>
      </c>
      <c r="H16" s="26" t="str">
        <f t="shared" si="53"/>
        <v>нд</v>
      </c>
      <c r="I16" s="26" t="str">
        <f t="shared" si="53"/>
        <v>нд</v>
      </c>
      <c r="J16" s="26" t="str">
        <f t="shared" si="53"/>
        <v>нд</v>
      </c>
      <c r="K16" s="26" t="str">
        <f t="shared" si="53"/>
        <v>нд</v>
      </c>
      <c r="L16" s="26" t="str">
        <f t="shared" si="53"/>
        <v>нд</v>
      </c>
      <c r="M16" s="26" t="str">
        <f t="shared" si="53"/>
        <v>нд</v>
      </c>
      <c r="N16" s="26" t="str">
        <f t="shared" si="53"/>
        <v>нд</v>
      </c>
      <c r="O16" s="26" t="str">
        <f t="shared" si="53"/>
        <v>нд</v>
      </c>
      <c r="P16" s="26" t="str">
        <f t="shared" si="53"/>
        <v>нд</v>
      </c>
      <c r="Q16" s="26" t="str">
        <f t="shared" si="53"/>
        <v>нд</v>
      </c>
      <c r="R16" s="26" t="str">
        <f t="shared" si="53"/>
        <v>нд</v>
      </c>
      <c r="S16" s="26" t="str">
        <f t="shared" si="53"/>
        <v>нд</v>
      </c>
      <c r="T16" s="26" t="str">
        <f t="shared" si="53"/>
        <v>нд</v>
      </c>
      <c r="U16" s="26" t="str">
        <f t="shared" si="53"/>
        <v>нд</v>
      </c>
      <c r="V16" s="26" t="str">
        <f t="shared" si="53"/>
        <v>нд</v>
      </c>
      <c r="W16" s="26" t="str">
        <f t="shared" si="53"/>
        <v>нд</v>
      </c>
      <c r="X16" s="26" t="str">
        <f t="shared" si="53"/>
        <v>нд</v>
      </c>
      <c r="Y16" s="26" t="str">
        <f t="shared" si="53"/>
        <v>нд</v>
      </c>
      <c r="Z16" s="26" t="str">
        <f t="shared" si="53"/>
        <v>нд</v>
      </c>
      <c r="AA16" s="26" t="str">
        <f t="shared" si="53"/>
        <v>нд</v>
      </c>
      <c r="AB16" s="26" t="str">
        <f t="shared" si="53"/>
        <v>нд</v>
      </c>
      <c r="AC16" s="26" t="str">
        <f t="shared" si="53"/>
        <v>нд</v>
      </c>
      <c r="AD16" s="26" t="str">
        <f t="shared" si="53"/>
        <v>нд</v>
      </c>
      <c r="AE16" s="26" t="str">
        <f t="shared" si="53"/>
        <v>нд</v>
      </c>
      <c r="AF16" s="26" t="str">
        <f t="shared" si="53"/>
        <v>нд</v>
      </c>
      <c r="AG16" s="26" t="str">
        <f t="shared" si="53"/>
        <v>нд</v>
      </c>
      <c r="AH16" s="26" t="str">
        <f t="shared" si="53"/>
        <v>нд</v>
      </c>
      <c r="AI16" s="26" t="str">
        <f t="shared" si="53"/>
        <v>нд</v>
      </c>
      <c r="AJ16" s="26" t="str">
        <f t="shared" si="53"/>
        <v>нд</v>
      </c>
      <c r="AK16" s="26" t="str">
        <f t="shared" si="53"/>
        <v>нд</v>
      </c>
      <c r="AL16" s="26" t="str">
        <f t="shared" si="53"/>
        <v>нд</v>
      </c>
      <c r="AM16" s="26" t="str">
        <f t="shared" si="53"/>
        <v>нд</v>
      </c>
      <c r="AN16" s="26" t="str">
        <f t="shared" si="53"/>
        <v>нд</v>
      </c>
      <c r="AO16" s="26" t="str">
        <f t="shared" si="53"/>
        <v>нд</v>
      </c>
      <c r="AP16" s="26" t="str">
        <f t="shared" si="53"/>
        <v>нд</v>
      </c>
      <c r="AQ16" s="26" t="str">
        <f t="shared" si="53"/>
        <v>нд</v>
      </c>
      <c r="AR16" s="26" t="str">
        <f t="shared" si="53"/>
        <v>нд</v>
      </c>
      <c r="AS16" s="26" t="str">
        <f t="shared" si="53"/>
        <v>нд</v>
      </c>
      <c r="AT16" s="26" t="str">
        <f t="shared" si="53"/>
        <v>нд</v>
      </c>
      <c r="AU16" s="26" t="str">
        <f t="shared" si="53"/>
        <v>нд</v>
      </c>
      <c r="AV16" s="26" t="str">
        <f t="shared" si="53"/>
        <v>нд</v>
      </c>
      <c r="AW16" s="26" t="str">
        <f t="shared" si="53"/>
        <v>нд</v>
      </c>
      <c r="AX16" s="26" t="str">
        <f t="shared" si="53"/>
        <v>нд</v>
      </c>
      <c r="AY16" s="26" t="str">
        <f t="shared" si="53"/>
        <v>нд</v>
      </c>
      <c r="AZ16" s="26" t="str">
        <f t="shared" si="53"/>
        <v>нд</v>
      </c>
      <c r="BA16" s="26" t="str">
        <f t="shared" si="53"/>
        <v>нд</v>
      </c>
      <c r="BB16" s="26" t="str">
        <f t="shared" si="53"/>
        <v>нд</v>
      </c>
      <c r="BC16" s="26" t="str">
        <f t="shared" si="53"/>
        <v>нд</v>
      </c>
      <c r="BD16" s="26" t="str">
        <f t="shared" si="53"/>
        <v>нд</v>
      </c>
      <c r="BE16" s="26" t="str">
        <f t="shared" si="53"/>
        <v>нд</v>
      </c>
      <c r="BF16" s="26" t="str">
        <f t="shared" si="53"/>
        <v>нд</v>
      </c>
      <c r="BG16" s="26" t="str">
        <f t="shared" si="53"/>
        <v>нд</v>
      </c>
      <c r="BH16" s="26" t="str">
        <f t="shared" si="53"/>
        <v>нд</v>
      </c>
      <c r="BI16" s="26" t="str">
        <f t="shared" si="53"/>
        <v>нд</v>
      </c>
      <c r="BJ16" s="26" t="str">
        <f t="shared" si="53"/>
        <v>нд</v>
      </c>
      <c r="BK16" s="26" t="str">
        <f t="shared" si="53"/>
        <v>нд</v>
      </c>
      <c r="BL16" s="26" t="str">
        <f t="shared" si="53"/>
        <v>нд</v>
      </c>
      <c r="BM16" s="26" t="str">
        <f t="shared" si="53"/>
        <v>нд</v>
      </c>
      <c r="BN16" s="26" t="str">
        <f t="shared" si="53"/>
        <v>нд</v>
      </c>
      <c r="BO16" s="26" t="str">
        <f t="shared" si="53"/>
        <v>нд</v>
      </c>
      <c r="BP16" s="26" t="str">
        <f t="shared" si="53"/>
        <v>нд</v>
      </c>
      <c r="BQ16" s="26" t="str">
        <f t="shared" si="53"/>
        <v>нд</v>
      </c>
      <c r="BR16" s="26" t="str">
        <f t="shared" ref="BR16:CE16" si="54">IF(BR$13="","",BR48)</f>
        <v>нд</v>
      </c>
      <c r="BS16" s="26" t="str">
        <f t="shared" si="54"/>
        <v>нд</v>
      </c>
      <c r="BT16" s="26" t="str">
        <f t="shared" si="54"/>
        <v>нд</v>
      </c>
      <c r="BU16" s="26" t="str">
        <f t="shared" si="54"/>
        <v>нд</v>
      </c>
      <c r="BV16" s="26" t="str">
        <f t="shared" si="54"/>
        <v>нд</v>
      </c>
      <c r="BW16" s="26" t="str">
        <f t="shared" si="54"/>
        <v>нд</v>
      </c>
      <c r="BX16" s="26" t="str">
        <f t="shared" si="54"/>
        <v>нд</v>
      </c>
      <c r="BY16" s="26" t="str">
        <f t="shared" si="54"/>
        <v>нд</v>
      </c>
      <c r="BZ16" s="26" t="str">
        <f t="shared" si="54"/>
        <v>нд</v>
      </c>
      <c r="CA16" s="26" t="str">
        <f t="shared" si="54"/>
        <v>нд</v>
      </c>
      <c r="CB16" s="26" t="str">
        <f t="shared" si="54"/>
        <v>нд</v>
      </c>
      <c r="CC16" s="26" t="str">
        <f t="shared" si="54"/>
        <v>нд</v>
      </c>
      <c r="CD16" s="26" t="str">
        <f t="shared" si="54"/>
        <v>нд</v>
      </c>
      <c r="CE16" s="26" t="str">
        <f t="shared" si="54"/>
        <v>нд</v>
      </c>
      <c r="CF16" s="26" t="str">
        <f t="shared" ref="CF16:CQ16" si="55">IF(CF$13="","",CF48)</f>
        <v>нд</v>
      </c>
      <c r="CG16" s="26" t="str">
        <f t="shared" si="55"/>
        <v>нд</v>
      </c>
      <c r="CH16" s="26" t="str">
        <f t="shared" si="55"/>
        <v>нд</v>
      </c>
      <c r="CI16" s="26" t="str">
        <f t="shared" si="55"/>
        <v>нд</v>
      </c>
      <c r="CJ16" s="26" t="str">
        <f t="shared" si="55"/>
        <v>нд</v>
      </c>
      <c r="CK16" s="26" t="str">
        <f t="shared" si="55"/>
        <v>нд</v>
      </c>
      <c r="CL16" s="26" t="str">
        <f t="shared" si="55"/>
        <v>нд</v>
      </c>
      <c r="CM16" s="26" t="str">
        <f t="shared" si="55"/>
        <v>нд</v>
      </c>
      <c r="CN16" s="26" t="str">
        <f t="shared" si="55"/>
        <v>нд</v>
      </c>
      <c r="CO16" s="26" t="str">
        <f t="shared" si="55"/>
        <v>нд</v>
      </c>
      <c r="CP16" s="26" t="str">
        <f t="shared" si="55"/>
        <v>нд</v>
      </c>
      <c r="CQ16" s="26" t="str">
        <f t="shared" si="55"/>
        <v>нд</v>
      </c>
      <c r="CR16" s="28" t="s">
        <v>165</v>
      </c>
    </row>
    <row r="17" spans="1:96" x14ac:dyDescent="0.25">
      <c r="A17" s="12" t="s">
        <v>105</v>
      </c>
      <c r="B17" s="14" t="s">
        <v>106</v>
      </c>
      <c r="C17" s="9" t="s">
        <v>100</v>
      </c>
      <c r="D17" s="26">
        <f>IF(D$13="","",D102)</f>
        <v>91.652067090000003</v>
      </c>
      <c r="E17" s="26">
        <f>IF(E$13="","",E102)</f>
        <v>93.411222809999998</v>
      </c>
      <c r="F17" s="26">
        <f t="shared" ref="F17:BQ17" si="56">IF(F$13="","",F102)</f>
        <v>0</v>
      </c>
      <c r="G17" s="26">
        <f t="shared" si="56"/>
        <v>15.540885900000001</v>
      </c>
      <c r="H17" s="26">
        <f t="shared" si="56"/>
        <v>0</v>
      </c>
      <c r="I17" s="26">
        <f t="shared" si="56"/>
        <v>0</v>
      </c>
      <c r="J17" s="26">
        <f t="shared" si="56"/>
        <v>309</v>
      </c>
      <c r="K17" s="26">
        <f t="shared" si="56"/>
        <v>0</v>
      </c>
      <c r="L17" s="26">
        <f t="shared" si="56"/>
        <v>0</v>
      </c>
      <c r="M17" s="26">
        <f t="shared" si="56"/>
        <v>57.558144549999994</v>
      </c>
      <c r="N17" s="26">
        <f t="shared" si="56"/>
        <v>0</v>
      </c>
      <c r="O17" s="26">
        <f t="shared" si="56"/>
        <v>0</v>
      </c>
      <c r="P17" s="26">
        <f t="shared" si="56"/>
        <v>627</v>
      </c>
      <c r="Q17" s="26">
        <f t="shared" si="56"/>
        <v>4</v>
      </c>
      <c r="R17" s="26">
        <f t="shared" si="56"/>
        <v>0</v>
      </c>
      <c r="S17" s="26">
        <f t="shared" si="56"/>
        <v>58.944005809999993</v>
      </c>
      <c r="T17" s="26">
        <f t="shared" si="56"/>
        <v>0</v>
      </c>
      <c r="U17" s="26">
        <f t="shared" si="56"/>
        <v>0</v>
      </c>
      <c r="V17" s="26">
        <f t="shared" si="56"/>
        <v>377</v>
      </c>
      <c r="W17" s="26">
        <f t="shared" si="56"/>
        <v>3</v>
      </c>
      <c r="X17" s="26">
        <f t="shared" si="56"/>
        <v>0</v>
      </c>
      <c r="Y17" s="26">
        <f t="shared" si="56"/>
        <v>20.095436939999999</v>
      </c>
      <c r="Z17" s="26">
        <f t="shared" si="56"/>
        <v>0</v>
      </c>
      <c r="AA17" s="26">
        <f t="shared" si="56"/>
        <v>0</v>
      </c>
      <c r="AB17" s="26">
        <f t="shared" si="56"/>
        <v>146</v>
      </c>
      <c r="AC17" s="26">
        <f t="shared" si="56"/>
        <v>1</v>
      </c>
      <c r="AD17" s="26">
        <f t="shared" si="56"/>
        <v>0</v>
      </c>
      <c r="AE17" s="26">
        <f t="shared" si="56"/>
        <v>18.926331100000002</v>
      </c>
      <c r="AF17" s="26">
        <f t="shared" si="56"/>
        <v>0</v>
      </c>
      <c r="AG17" s="26">
        <f t="shared" si="56"/>
        <v>0</v>
      </c>
      <c r="AH17" s="26">
        <f t="shared" si="56"/>
        <v>222</v>
      </c>
      <c r="AI17" s="26">
        <f t="shared" si="56"/>
        <v>0</v>
      </c>
      <c r="AJ17" s="26">
        <f t="shared" si="56"/>
        <v>0</v>
      </c>
      <c r="AK17" s="26">
        <f t="shared" si="56"/>
        <v>26.540874930000001</v>
      </c>
      <c r="AL17" s="26">
        <f t="shared" si="56"/>
        <v>0</v>
      </c>
      <c r="AM17" s="26">
        <f t="shared" si="56"/>
        <v>0</v>
      </c>
      <c r="AN17" s="26">
        <f t="shared" si="56"/>
        <v>203</v>
      </c>
      <c r="AO17" s="26">
        <f t="shared" si="56"/>
        <v>1</v>
      </c>
      <c r="AP17" s="26">
        <f t="shared" si="56"/>
        <v>0</v>
      </c>
      <c r="AQ17" s="26">
        <f t="shared" si="56"/>
        <v>26.49511992</v>
      </c>
      <c r="AR17" s="26">
        <f t="shared" si="56"/>
        <v>0</v>
      </c>
      <c r="AS17" s="26">
        <f t="shared" si="56"/>
        <v>0</v>
      </c>
      <c r="AT17" s="26">
        <f t="shared" si="56"/>
        <v>11</v>
      </c>
      <c r="AU17" s="26">
        <f t="shared" si="56"/>
        <v>0</v>
      </c>
      <c r="AV17" s="26">
        <f t="shared" si="56"/>
        <v>0</v>
      </c>
      <c r="AW17" s="26">
        <f t="shared" si="56"/>
        <v>11.593493840000004</v>
      </c>
      <c r="AX17" s="26">
        <f t="shared" si="56"/>
        <v>0</v>
      </c>
      <c r="AY17" s="26">
        <f t="shared" si="56"/>
        <v>0</v>
      </c>
      <c r="AZ17" s="26">
        <f t="shared" si="56"/>
        <v>142</v>
      </c>
      <c r="BA17" s="26">
        <f t="shared" si="56"/>
        <v>1</v>
      </c>
      <c r="BB17" s="26">
        <f t="shared" si="56"/>
        <v>0</v>
      </c>
      <c r="BC17" s="26">
        <f t="shared" si="56"/>
        <v>12.624080979999997</v>
      </c>
      <c r="BD17" s="26">
        <f t="shared" si="56"/>
        <v>0</v>
      </c>
      <c r="BE17" s="26">
        <f t="shared" si="56"/>
        <v>0</v>
      </c>
      <c r="BF17" s="26">
        <f t="shared" si="56"/>
        <v>144</v>
      </c>
      <c r="BG17" s="26">
        <f t="shared" si="56"/>
        <v>1</v>
      </c>
      <c r="BH17" s="26">
        <f t="shared" si="56"/>
        <v>0</v>
      </c>
      <c r="BI17" s="26">
        <f t="shared" si="56"/>
        <v>9.5793503100000006</v>
      </c>
      <c r="BJ17" s="26">
        <f t="shared" si="56"/>
        <v>0</v>
      </c>
      <c r="BK17" s="26">
        <f t="shared" si="56"/>
        <v>0</v>
      </c>
      <c r="BL17" s="26">
        <f t="shared" si="56"/>
        <v>141</v>
      </c>
      <c r="BM17" s="26">
        <f t="shared" si="56"/>
        <v>1</v>
      </c>
      <c r="BN17" s="26">
        <f t="shared" si="56"/>
        <v>0</v>
      </c>
      <c r="BO17" s="26">
        <f t="shared" si="56"/>
        <v>9.5102724100000007</v>
      </c>
      <c r="BP17" s="26">
        <f t="shared" si="56"/>
        <v>0</v>
      </c>
      <c r="BQ17" s="26">
        <f t="shared" si="56"/>
        <v>0</v>
      </c>
      <c r="BR17" s="26">
        <f t="shared" ref="BR17:CE17" si="57">IF(BR$13="","",BR102)</f>
        <v>81</v>
      </c>
      <c r="BS17" s="26">
        <f t="shared" si="57"/>
        <v>1</v>
      </c>
      <c r="BT17" s="26">
        <f t="shared" si="57"/>
        <v>0</v>
      </c>
      <c r="BU17" s="26">
        <f t="shared" si="57"/>
        <v>9.8444254699999991</v>
      </c>
      <c r="BV17" s="26">
        <f t="shared" si="57"/>
        <v>0</v>
      </c>
      <c r="BW17" s="26">
        <f t="shared" si="57"/>
        <v>0</v>
      </c>
      <c r="BX17" s="26">
        <f t="shared" si="57"/>
        <v>141</v>
      </c>
      <c r="BY17" s="26">
        <f t="shared" si="57"/>
        <v>1</v>
      </c>
      <c r="BZ17" s="26">
        <f t="shared" si="57"/>
        <v>0</v>
      </c>
      <c r="CA17" s="26">
        <f t="shared" si="57"/>
        <v>10.3145325</v>
      </c>
      <c r="CB17" s="26">
        <f t="shared" si="57"/>
        <v>0</v>
      </c>
      <c r="CC17" s="26">
        <f t="shared" si="57"/>
        <v>0</v>
      </c>
      <c r="CD17" s="26">
        <f t="shared" si="57"/>
        <v>141</v>
      </c>
      <c r="CE17" s="26">
        <f t="shared" si="57"/>
        <v>1</v>
      </c>
      <c r="CF17" s="26">
        <f t="shared" ref="CF17:CQ17" si="58">IF(CF$13="","",CF102)</f>
        <v>0</v>
      </c>
      <c r="CG17" s="26">
        <f t="shared" si="58"/>
        <v>57.558144550000009</v>
      </c>
      <c r="CH17" s="26">
        <f t="shared" si="58"/>
        <v>0</v>
      </c>
      <c r="CI17" s="26">
        <f t="shared" si="58"/>
        <v>0</v>
      </c>
      <c r="CJ17" s="26">
        <f t="shared" si="58"/>
        <v>627</v>
      </c>
      <c r="CK17" s="26">
        <f t="shared" si="58"/>
        <v>4</v>
      </c>
      <c r="CL17" s="26">
        <f t="shared" si="58"/>
        <v>0</v>
      </c>
      <c r="CM17" s="26">
        <f t="shared" si="58"/>
        <v>58.944005809999993</v>
      </c>
      <c r="CN17" s="26">
        <f t="shared" si="58"/>
        <v>0</v>
      </c>
      <c r="CO17" s="26">
        <f t="shared" si="58"/>
        <v>0</v>
      </c>
      <c r="CP17" s="26">
        <f t="shared" si="58"/>
        <v>377</v>
      </c>
      <c r="CQ17" s="26">
        <f t="shared" si="58"/>
        <v>3</v>
      </c>
      <c r="CR17" s="28" t="s">
        <v>165</v>
      </c>
    </row>
    <row r="18" spans="1:96" x14ac:dyDescent="0.25">
      <c r="A18" s="12" t="s">
        <v>107</v>
      </c>
      <c r="B18" s="14" t="s">
        <v>108</v>
      </c>
      <c r="C18" s="9" t="s">
        <v>100</v>
      </c>
      <c r="D18" s="26">
        <f>IF(D$13="","",D169)</f>
        <v>88.986340510000005</v>
      </c>
      <c r="E18" s="26">
        <f>IF(E$13="","",E169)</f>
        <v>61.377758302067598</v>
      </c>
      <c r="F18" s="26">
        <f t="shared" ref="F18:BQ18" si="59">IF(F$13="","",F169)</f>
        <v>0</v>
      </c>
      <c r="G18" s="26">
        <f t="shared" si="59"/>
        <v>0</v>
      </c>
      <c r="H18" s="26">
        <f t="shared" si="59"/>
        <v>0</v>
      </c>
      <c r="I18" s="26">
        <f t="shared" si="59"/>
        <v>0</v>
      </c>
      <c r="J18" s="26">
        <f t="shared" si="59"/>
        <v>0</v>
      </c>
      <c r="K18" s="26">
        <f t="shared" si="59"/>
        <v>0</v>
      </c>
      <c r="L18" s="26">
        <f t="shared" si="59"/>
        <v>15.746554150000009</v>
      </c>
      <c r="M18" s="26">
        <f t="shared" si="59"/>
        <v>0</v>
      </c>
      <c r="N18" s="26">
        <f t="shared" si="59"/>
        <v>0</v>
      </c>
      <c r="O18" s="26">
        <f t="shared" si="59"/>
        <v>0</v>
      </c>
      <c r="P18" s="26">
        <f t="shared" si="59"/>
        <v>0</v>
      </c>
      <c r="Q18" s="26">
        <f t="shared" si="59"/>
        <v>512</v>
      </c>
      <c r="R18" s="26">
        <f t="shared" si="59"/>
        <v>22.306162982067605</v>
      </c>
      <c r="S18" s="26">
        <f t="shared" si="59"/>
        <v>0</v>
      </c>
      <c r="T18" s="26">
        <f t="shared" si="59"/>
        <v>0</v>
      </c>
      <c r="U18" s="26">
        <f t="shared" si="59"/>
        <v>0</v>
      </c>
      <c r="V18" s="26">
        <f t="shared" si="59"/>
        <v>0</v>
      </c>
      <c r="W18" s="26">
        <f t="shared" si="59"/>
        <v>2028</v>
      </c>
      <c r="X18" s="26">
        <f t="shared" si="59"/>
        <v>73.239786359999997</v>
      </c>
      <c r="Y18" s="26">
        <f t="shared" si="59"/>
        <v>0</v>
      </c>
      <c r="Z18" s="26">
        <f t="shared" si="59"/>
        <v>0</v>
      </c>
      <c r="AA18" s="26">
        <f t="shared" si="59"/>
        <v>0</v>
      </c>
      <c r="AB18" s="26">
        <f t="shared" si="59"/>
        <v>0</v>
      </c>
      <c r="AC18" s="26">
        <f t="shared" si="59"/>
        <v>255</v>
      </c>
      <c r="AD18" s="26">
        <f t="shared" si="59"/>
        <v>39.07159532</v>
      </c>
      <c r="AE18" s="26">
        <f t="shared" si="59"/>
        <v>0</v>
      </c>
      <c r="AF18" s="26">
        <f t="shared" si="59"/>
        <v>0</v>
      </c>
      <c r="AG18" s="26">
        <f t="shared" si="59"/>
        <v>0</v>
      </c>
      <c r="AH18" s="26">
        <f t="shared" si="59"/>
        <v>0</v>
      </c>
      <c r="AI18" s="26">
        <f t="shared" si="59"/>
        <v>0</v>
      </c>
      <c r="AJ18" s="26">
        <f t="shared" si="59"/>
        <v>6.5033097199999998</v>
      </c>
      <c r="AK18" s="26">
        <f t="shared" si="59"/>
        <v>0</v>
      </c>
      <c r="AL18" s="26">
        <f t="shared" si="59"/>
        <v>0</v>
      </c>
      <c r="AM18" s="26">
        <f t="shared" si="59"/>
        <v>0</v>
      </c>
      <c r="AN18" s="26">
        <f t="shared" si="59"/>
        <v>0</v>
      </c>
      <c r="AO18" s="26">
        <f t="shared" si="59"/>
        <v>253</v>
      </c>
      <c r="AP18" s="26">
        <f t="shared" si="59"/>
        <v>5.4507821749999996</v>
      </c>
      <c r="AQ18" s="26">
        <f t="shared" si="59"/>
        <v>0</v>
      </c>
      <c r="AR18" s="26">
        <f t="shared" si="59"/>
        <v>0</v>
      </c>
      <c r="AS18" s="26">
        <f t="shared" si="59"/>
        <v>0</v>
      </c>
      <c r="AT18" s="26">
        <f t="shared" si="59"/>
        <v>0</v>
      </c>
      <c r="AU18" s="26">
        <f t="shared" si="59"/>
        <v>507</v>
      </c>
      <c r="AV18" s="26">
        <f t="shared" si="59"/>
        <v>6.7673459799999991</v>
      </c>
      <c r="AW18" s="26">
        <f t="shared" si="59"/>
        <v>0</v>
      </c>
      <c r="AX18" s="26">
        <f t="shared" si="59"/>
        <v>0</v>
      </c>
      <c r="AY18" s="26">
        <f t="shared" si="59"/>
        <v>0</v>
      </c>
      <c r="AZ18" s="26">
        <f t="shared" si="59"/>
        <v>0</v>
      </c>
      <c r="BA18" s="26">
        <f t="shared" si="59"/>
        <v>253</v>
      </c>
      <c r="BB18" s="26">
        <f t="shared" si="59"/>
        <v>5.3942735700000002</v>
      </c>
      <c r="BC18" s="26">
        <f t="shared" si="59"/>
        <v>0</v>
      </c>
      <c r="BD18" s="26">
        <f t="shared" si="59"/>
        <v>0</v>
      </c>
      <c r="BE18" s="26">
        <f t="shared" si="59"/>
        <v>0</v>
      </c>
      <c r="BF18" s="26">
        <f t="shared" si="59"/>
        <v>0</v>
      </c>
      <c r="BG18" s="26">
        <f t="shared" si="59"/>
        <v>507</v>
      </c>
      <c r="BH18" s="26">
        <f t="shared" si="59"/>
        <v>1.21322979</v>
      </c>
      <c r="BI18" s="26">
        <f t="shared" si="59"/>
        <v>0</v>
      </c>
      <c r="BJ18" s="26">
        <f t="shared" si="59"/>
        <v>0</v>
      </c>
      <c r="BK18" s="26">
        <f t="shared" si="59"/>
        <v>0</v>
      </c>
      <c r="BL18" s="26">
        <f t="shared" si="59"/>
        <v>0</v>
      </c>
      <c r="BM18" s="26">
        <f t="shared" si="59"/>
        <v>3</v>
      </c>
      <c r="BN18" s="26">
        <f t="shared" si="59"/>
        <v>5.6154363336000008</v>
      </c>
      <c r="BO18" s="26">
        <f t="shared" si="59"/>
        <v>0</v>
      </c>
      <c r="BP18" s="26">
        <f t="shared" si="59"/>
        <v>0</v>
      </c>
      <c r="BQ18" s="26">
        <f t="shared" si="59"/>
        <v>0</v>
      </c>
      <c r="BR18" s="26">
        <f t="shared" ref="BR18:CE18" si="60">IF(BR$13="","",BR169)</f>
        <v>0</v>
      </c>
      <c r="BS18" s="26">
        <f t="shared" si="60"/>
        <v>507</v>
      </c>
      <c r="BT18" s="26">
        <f t="shared" si="60"/>
        <v>1.2626686600000001</v>
      </c>
      <c r="BU18" s="26">
        <f t="shared" si="60"/>
        <v>0</v>
      </c>
      <c r="BV18" s="26">
        <f t="shared" si="60"/>
        <v>0</v>
      </c>
      <c r="BW18" s="26">
        <f t="shared" si="60"/>
        <v>0</v>
      </c>
      <c r="BX18" s="26">
        <f t="shared" si="60"/>
        <v>0</v>
      </c>
      <c r="BY18" s="26">
        <f t="shared" si="60"/>
        <v>3</v>
      </c>
      <c r="BZ18" s="26">
        <f t="shared" si="60"/>
        <v>5.8456709034676013</v>
      </c>
      <c r="CA18" s="26">
        <f t="shared" si="60"/>
        <v>0</v>
      </c>
      <c r="CB18" s="26">
        <f t="shared" si="60"/>
        <v>0</v>
      </c>
      <c r="CC18" s="26">
        <f t="shared" si="60"/>
        <v>0</v>
      </c>
      <c r="CD18" s="26">
        <f t="shared" si="60"/>
        <v>0</v>
      </c>
      <c r="CE18" s="26">
        <f t="shared" si="60"/>
        <v>507</v>
      </c>
      <c r="CF18" s="26">
        <f t="shared" ref="CF18:CQ18" si="61">IF(CF$13="","",CF169)</f>
        <v>15.746554149999998</v>
      </c>
      <c r="CG18" s="26">
        <f t="shared" si="61"/>
        <v>0</v>
      </c>
      <c r="CH18" s="26">
        <f t="shared" si="61"/>
        <v>0</v>
      </c>
      <c r="CI18" s="26">
        <f t="shared" si="61"/>
        <v>0</v>
      </c>
      <c r="CJ18" s="26">
        <f t="shared" si="61"/>
        <v>0</v>
      </c>
      <c r="CK18" s="26">
        <f t="shared" si="61"/>
        <v>512</v>
      </c>
      <c r="CL18" s="26">
        <f t="shared" si="61"/>
        <v>22.306162982067605</v>
      </c>
      <c r="CM18" s="26">
        <f t="shared" si="61"/>
        <v>0</v>
      </c>
      <c r="CN18" s="26">
        <f t="shared" si="61"/>
        <v>0</v>
      </c>
      <c r="CO18" s="26">
        <f t="shared" si="61"/>
        <v>0</v>
      </c>
      <c r="CP18" s="26">
        <f t="shared" si="61"/>
        <v>0</v>
      </c>
      <c r="CQ18" s="26">
        <f t="shared" si="61"/>
        <v>2028</v>
      </c>
      <c r="CR18" s="28" t="s">
        <v>165</v>
      </c>
    </row>
    <row r="19" spans="1:96" x14ac:dyDescent="0.25">
      <c r="A19" s="12" t="s">
        <v>109</v>
      </c>
      <c r="B19" s="14" t="s">
        <v>110</v>
      </c>
      <c r="C19" s="9" t="s">
        <v>100</v>
      </c>
      <c r="D19" s="26" t="str">
        <f>IF(D$13="","",D236)</f>
        <v>нд</v>
      </c>
      <c r="E19" s="26" t="str">
        <f>IF(E$13="","",E236)</f>
        <v>нд</v>
      </c>
      <c r="F19" s="26" t="str">
        <f t="shared" ref="F19:BQ19" si="62">IF(F$13="","",F236)</f>
        <v>нд</v>
      </c>
      <c r="G19" s="26" t="str">
        <f t="shared" si="62"/>
        <v>нд</v>
      </c>
      <c r="H19" s="26" t="str">
        <f t="shared" si="62"/>
        <v>нд</v>
      </c>
      <c r="I19" s="26" t="str">
        <f t="shared" si="62"/>
        <v>нд</v>
      </c>
      <c r="J19" s="26" t="str">
        <f t="shared" si="62"/>
        <v>нд</v>
      </c>
      <c r="K19" s="26" t="str">
        <f t="shared" si="62"/>
        <v>нд</v>
      </c>
      <c r="L19" s="26" t="str">
        <f t="shared" si="62"/>
        <v>нд</v>
      </c>
      <c r="M19" s="26" t="str">
        <f t="shared" si="62"/>
        <v>нд</v>
      </c>
      <c r="N19" s="26" t="str">
        <f t="shared" si="62"/>
        <v>нд</v>
      </c>
      <c r="O19" s="26" t="str">
        <f t="shared" si="62"/>
        <v>нд</v>
      </c>
      <c r="P19" s="26" t="str">
        <f t="shared" si="62"/>
        <v>нд</v>
      </c>
      <c r="Q19" s="26" t="str">
        <f t="shared" si="62"/>
        <v>нд</v>
      </c>
      <c r="R19" s="26" t="str">
        <f t="shared" si="62"/>
        <v>нд</v>
      </c>
      <c r="S19" s="26" t="str">
        <f t="shared" si="62"/>
        <v>нд</v>
      </c>
      <c r="T19" s="26" t="str">
        <f t="shared" si="62"/>
        <v>нд</v>
      </c>
      <c r="U19" s="26" t="str">
        <f t="shared" si="62"/>
        <v>нд</v>
      </c>
      <c r="V19" s="26" t="str">
        <f t="shared" si="62"/>
        <v>нд</v>
      </c>
      <c r="W19" s="26" t="str">
        <f t="shared" si="62"/>
        <v>нд</v>
      </c>
      <c r="X19" s="26" t="str">
        <f t="shared" si="62"/>
        <v>нд</v>
      </c>
      <c r="Y19" s="26" t="str">
        <f t="shared" si="62"/>
        <v>нд</v>
      </c>
      <c r="Z19" s="26" t="str">
        <f t="shared" si="62"/>
        <v>нд</v>
      </c>
      <c r="AA19" s="26" t="str">
        <f t="shared" si="62"/>
        <v>нд</v>
      </c>
      <c r="AB19" s="26" t="str">
        <f t="shared" si="62"/>
        <v>нд</v>
      </c>
      <c r="AC19" s="26" t="str">
        <f t="shared" si="62"/>
        <v>нд</v>
      </c>
      <c r="AD19" s="26" t="str">
        <f t="shared" si="62"/>
        <v>нд</v>
      </c>
      <c r="AE19" s="26" t="str">
        <f t="shared" si="62"/>
        <v>нд</v>
      </c>
      <c r="AF19" s="26" t="str">
        <f t="shared" si="62"/>
        <v>нд</v>
      </c>
      <c r="AG19" s="26" t="str">
        <f t="shared" si="62"/>
        <v>нд</v>
      </c>
      <c r="AH19" s="26" t="str">
        <f t="shared" si="62"/>
        <v>нд</v>
      </c>
      <c r="AI19" s="26" t="str">
        <f t="shared" si="62"/>
        <v>нд</v>
      </c>
      <c r="AJ19" s="26" t="str">
        <f t="shared" si="62"/>
        <v>нд</v>
      </c>
      <c r="AK19" s="26" t="str">
        <f t="shared" si="62"/>
        <v>нд</v>
      </c>
      <c r="AL19" s="26" t="str">
        <f t="shared" si="62"/>
        <v>нд</v>
      </c>
      <c r="AM19" s="26" t="str">
        <f t="shared" si="62"/>
        <v>нд</v>
      </c>
      <c r="AN19" s="26" t="str">
        <f t="shared" si="62"/>
        <v>нд</v>
      </c>
      <c r="AO19" s="26" t="str">
        <f t="shared" si="62"/>
        <v>нд</v>
      </c>
      <c r="AP19" s="26" t="str">
        <f t="shared" si="62"/>
        <v>нд</v>
      </c>
      <c r="AQ19" s="26" t="str">
        <f t="shared" si="62"/>
        <v>нд</v>
      </c>
      <c r="AR19" s="26" t="str">
        <f t="shared" si="62"/>
        <v>нд</v>
      </c>
      <c r="AS19" s="26" t="str">
        <f t="shared" si="62"/>
        <v>нд</v>
      </c>
      <c r="AT19" s="26" t="str">
        <f t="shared" si="62"/>
        <v>нд</v>
      </c>
      <c r="AU19" s="26" t="str">
        <f t="shared" si="62"/>
        <v>нд</v>
      </c>
      <c r="AV19" s="26" t="str">
        <f t="shared" si="62"/>
        <v>нд</v>
      </c>
      <c r="AW19" s="26" t="str">
        <f t="shared" si="62"/>
        <v>нд</v>
      </c>
      <c r="AX19" s="26" t="str">
        <f t="shared" si="62"/>
        <v>нд</v>
      </c>
      <c r="AY19" s="26" t="str">
        <f t="shared" si="62"/>
        <v>нд</v>
      </c>
      <c r="AZ19" s="26" t="str">
        <f t="shared" si="62"/>
        <v>нд</v>
      </c>
      <c r="BA19" s="26" t="str">
        <f t="shared" si="62"/>
        <v>нд</v>
      </c>
      <c r="BB19" s="26" t="str">
        <f t="shared" si="62"/>
        <v>нд</v>
      </c>
      <c r="BC19" s="26" t="str">
        <f t="shared" si="62"/>
        <v>нд</v>
      </c>
      <c r="BD19" s="26" t="str">
        <f t="shared" si="62"/>
        <v>нд</v>
      </c>
      <c r="BE19" s="26" t="str">
        <f t="shared" si="62"/>
        <v>нд</v>
      </c>
      <c r="BF19" s="26" t="str">
        <f t="shared" si="62"/>
        <v>нд</v>
      </c>
      <c r="BG19" s="26" t="str">
        <f t="shared" si="62"/>
        <v>нд</v>
      </c>
      <c r="BH19" s="26" t="str">
        <f t="shared" si="62"/>
        <v>нд</v>
      </c>
      <c r="BI19" s="26" t="str">
        <f t="shared" si="62"/>
        <v>нд</v>
      </c>
      <c r="BJ19" s="26" t="str">
        <f t="shared" si="62"/>
        <v>нд</v>
      </c>
      <c r="BK19" s="26" t="str">
        <f t="shared" si="62"/>
        <v>нд</v>
      </c>
      <c r="BL19" s="26" t="str">
        <f t="shared" si="62"/>
        <v>нд</v>
      </c>
      <c r="BM19" s="26" t="str">
        <f t="shared" si="62"/>
        <v>нд</v>
      </c>
      <c r="BN19" s="26" t="str">
        <f t="shared" si="62"/>
        <v>нд</v>
      </c>
      <c r="BO19" s="26" t="str">
        <f t="shared" si="62"/>
        <v>нд</v>
      </c>
      <c r="BP19" s="26" t="str">
        <f t="shared" si="62"/>
        <v>нд</v>
      </c>
      <c r="BQ19" s="26" t="str">
        <f t="shared" si="62"/>
        <v>нд</v>
      </c>
      <c r="BR19" s="26" t="str">
        <f t="shared" ref="BR19:CE19" si="63">IF(BR$13="","",BR236)</f>
        <v>нд</v>
      </c>
      <c r="BS19" s="26" t="str">
        <f t="shared" si="63"/>
        <v>нд</v>
      </c>
      <c r="BT19" s="26" t="str">
        <f t="shared" si="63"/>
        <v>нд</v>
      </c>
      <c r="BU19" s="26" t="str">
        <f t="shared" si="63"/>
        <v>нд</v>
      </c>
      <c r="BV19" s="26" t="str">
        <f t="shared" si="63"/>
        <v>нд</v>
      </c>
      <c r="BW19" s="26" t="str">
        <f t="shared" si="63"/>
        <v>нд</v>
      </c>
      <c r="BX19" s="26" t="str">
        <f t="shared" si="63"/>
        <v>нд</v>
      </c>
      <c r="BY19" s="26" t="str">
        <f t="shared" si="63"/>
        <v>нд</v>
      </c>
      <c r="BZ19" s="26" t="str">
        <f t="shared" si="63"/>
        <v>нд</v>
      </c>
      <c r="CA19" s="26" t="str">
        <f t="shared" si="63"/>
        <v>нд</v>
      </c>
      <c r="CB19" s="26" t="str">
        <f t="shared" si="63"/>
        <v>нд</v>
      </c>
      <c r="CC19" s="26" t="str">
        <f t="shared" si="63"/>
        <v>нд</v>
      </c>
      <c r="CD19" s="26" t="str">
        <f t="shared" si="63"/>
        <v>нд</v>
      </c>
      <c r="CE19" s="26" t="str">
        <f t="shared" si="63"/>
        <v>нд</v>
      </c>
      <c r="CF19" s="26" t="str">
        <f t="shared" ref="CF19:CQ19" si="64">IF(CF$13="","",CF236)</f>
        <v>нд</v>
      </c>
      <c r="CG19" s="26" t="str">
        <f t="shared" si="64"/>
        <v>нд</v>
      </c>
      <c r="CH19" s="26" t="str">
        <f t="shared" si="64"/>
        <v>нд</v>
      </c>
      <c r="CI19" s="26" t="str">
        <f t="shared" si="64"/>
        <v>нд</v>
      </c>
      <c r="CJ19" s="26" t="str">
        <f t="shared" si="64"/>
        <v>нд</v>
      </c>
      <c r="CK19" s="26" t="str">
        <f t="shared" si="64"/>
        <v>нд</v>
      </c>
      <c r="CL19" s="26" t="str">
        <f t="shared" si="64"/>
        <v>нд</v>
      </c>
      <c r="CM19" s="26" t="str">
        <f t="shared" si="64"/>
        <v>нд</v>
      </c>
      <c r="CN19" s="26" t="str">
        <f t="shared" si="64"/>
        <v>нд</v>
      </c>
      <c r="CO19" s="26" t="str">
        <f t="shared" si="64"/>
        <v>нд</v>
      </c>
      <c r="CP19" s="26" t="str">
        <f t="shared" si="64"/>
        <v>нд</v>
      </c>
      <c r="CQ19" s="26" t="str">
        <f t="shared" si="64"/>
        <v>нд</v>
      </c>
      <c r="CR19" s="28" t="s">
        <v>165</v>
      </c>
    </row>
    <row r="20" spans="1:96" x14ac:dyDescent="0.25">
      <c r="A20" s="12" t="s">
        <v>111</v>
      </c>
      <c r="B20" s="15" t="s">
        <v>112</v>
      </c>
      <c r="C20" s="9" t="s">
        <v>100</v>
      </c>
      <c r="D20" s="26">
        <f>IF(D$13="","",D14)</f>
        <v>2164.9221377927347</v>
      </c>
      <c r="E20" s="26">
        <f>IF(E$13="","",E14)</f>
        <v>2145.1101953320672</v>
      </c>
      <c r="F20" s="26">
        <f t="shared" ref="F20:BQ20" si="65">IF(F$13="","",F14)</f>
        <v>2.8140000000000001</v>
      </c>
      <c r="G20" s="26">
        <f t="shared" si="65"/>
        <v>360.89231731999996</v>
      </c>
      <c r="H20" s="26">
        <f t="shared" si="65"/>
        <v>0</v>
      </c>
      <c r="I20" s="26">
        <f t="shared" si="65"/>
        <v>33010</v>
      </c>
      <c r="J20" s="26">
        <f t="shared" si="65"/>
        <v>388</v>
      </c>
      <c r="K20" s="26">
        <f t="shared" si="65"/>
        <v>0</v>
      </c>
      <c r="L20" s="26">
        <f t="shared" si="65"/>
        <v>24.476872150000005</v>
      </c>
      <c r="M20" s="26">
        <f t="shared" si="65"/>
        <v>1567.4624406394016</v>
      </c>
      <c r="N20" s="26">
        <f t="shared" si="65"/>
        <v>0</v>
      </c>
      <c r="O20" s="26">
        <f t="shared" si="65"/>
        <v>91713</v>
      </c>
      <c r="P20" s="26">
        <f t="shared" si="65"/>
        <v>200767</v>
      </c>
      <c r="Q20" s="26">
        <f t="shared" si="65"/>
        <v>527</v>
      </c>
      <c r="R20" s="26">
        <f t="shared" si="65"/>
        <v>34.403931992067605</v>
      </c>
      <c r="S20" s="26">
        <f t="shared" si="65"/>
        <v>1571.2561446</v>
      </c>
      <c r="T20" s="26">
        <f t="shared" si="65"/>
        <v>0</v>
      </c>
      <c r="U20" s="26">
        <f t="shared" si="65"/>
        <v>91628</v>
      </c>
      <c r="V20" s="26">
        <f t="shared" si="65"/>
        <v>200517</v>
      </c>
      <c r="W20" s="26">
        <f t="shared" si="65"/>
        <v>2043</v>
      </c>
      <c r="X20" s="26">
        <f t="shared" si="65"/>
        <v>75.063638359999999</v>
      </c>
      <c r="Y20" s="26">
        <f t="shared" si="65"/>
        <v>135.76116362000005</v>
      </c>
      <c r="Z20" s="26">
        <f t="shared" si="65"/>
        <v>0</v>
      </c>
      <c r="AA20" s="26">
        <f t="shared" si="65"/>
        <v>7411</v>
      </c>
      <c r="AB20" s="26">
        <f t="shared" si="65"/>
        <v>50181</v>
      </c>
      <c r="AC20" s="26">
        <f t="shared" si="65"/>
        <v>258</v>
      </c>
      <c r="AD20" s="26">
        <f t="shared" si="65"/>
        <v>40.529595319999999</v>
      </c>
      <c r="AE20" s="26">
        <f t="shared" si="65"/>
        <v>135.21420610000001</v>
      </c>
      <c r="AF20" s="26">
        <f t="shared" si="65"/>
        <v>0</v>
      </c>
      <c r="AG20" s="26">
        <f t="shared" si="65"/>
        <v>7490</v>
      </c>
      <c r="AH20" s="26">
        <f t="shared" si="65"/>
        <v>257</v>
      </c>
      <c r="AI20" s="26">
        <f t="shared" si="65"/>
        <v>1</v>
      </c>
      <c r="AJ20" s="26">
        <f t="shared" si="65"/>
        <v>8.4270437200000003</v>
      </c>
      <c r="AK20" s="26">
        <f t="shared" si="65"/>
        <v>265.70319122684998</v>
      </c>
      <c r="AL20" s="26">
        <f t="shared" si="65"/>
        <v>0</v>
      </c>
      <c r="AM20" s="26">
        <f t="shared" si="65"/>
        <v>15333</v>
      </c>
      <c r="AN20" s="26">
        <f t="shared" si="65"/>
        <v>50238</v>
      </c>
      <c r="AO20" s="26">
        <f t="shared" si="65"/>
        <v>256</v>
      </c>
      <c r="AP20" s="26">
        <f t="shared" si="65"/>
        <v>8.2954911950000003</v>
      </c>
      <c r="AQ20" s="26">
        <f t="shared" si="65"/>
        <v>265.83641991999997</v>
      </c>
      <c r="AR20" s="26">
        <f t="shared" si="65"/>
        <v>0</v>
      </c>
      <c r="AS20" s="26">
        <f t="shared" si="65"/>
        <v>15248</v>
      </c>
      <c r="AT20" s="26">
        <f t="shared" si="65"/>
        <v>50046</v>
      </c>
      <c r="AU20" s="26">
        <f t="shared" si="65"/>
        <v>510</v>
      </c>
      <c r="AV20" s="26">
        <f t="shared" si="65"/>
        <v>8.9463379799999991</v>
      </c>
      <c r="AW20" s="26">
        <f t="shared" si="65"/>
        <v>368.82596049256153</v>
      </c>
      <c r="AX20" s="26">
        <f t="shared" si="65"/>
        <v>0</v>
      </c>
      <c r="AY20" s="26">
        <f t="shared" si="65"/>
        <v>22312</v>
      </c>
      <c r="AZ20" s="26">
        <f t="shared" si="65"/>
        <v>50177</v>
      </c>
      <c r="BA20" s="26">
        <f t="shared" si="65"/>
        <v>257</v>
      </c>
      <c r="BB20" s="26">
        <f t="shared" si="65"/>
        <v>8.3556156599999998</v>
      </c>
      <c r="BC20" s="26">
        <f t="shared" si="65"/>
        <v>370.86892827999998</v>
      </c>
      <c r="BD20" s="26">
        <f t="shared" si="65"/>
        <v>0</v>
      </c>
      <c r="BE20" s="26">
        <f t="shared" si="65"/>
        <v>22312</v>
      </c>
      <c r="BF20" s="26">
        <f t="shared" si="65"/>
        <v>50179</v>
      </c>
      <c r="BG20" s="26">
        <f t="shared" si="65"/>
        <v>511</v>
      </c>
      <c r="BH20" s="26">
        <f t="shared" si="65"/>
        <v>3.4808257899999999</v>
      </c>
      <c r="BI20" s="26">
        <f t="shared" si="65"/>
        <v>484.06185959195471</v>
      </c>
      <c r="BJ20" s="26">
        <f t="shared" si="65"/>
        <v>0</v>
      </c>
      <c r="BK20" s="26">
        <f t="shared" si="65"/>
        <v>28651</v>
      </c>
      <c r="BL20" s="26">
        <f t="shared" si="65"/>
        <v>50176</v>
      </c>
      <c r="BM20" s="26">
        <f t="shared" si="65"/>
        <v>7</v>
      </c>
      <c r="BN20" s="26">
        <f t="shared" si="65"/>
        <v>8.6981719536000011</v>
      </c>
      <c r="BO20" s="26">
        <f t="shared" si="65"/>
        <v>484.55503671000008</v>
      </c>
      <c r="BP20" s="26">
        <f t="shared" si="65"/>
        <v>0</v>
      </c>
      <c r="BQ20" s="26">
        <f t="shared" si="65"/>
        <v>28651</v>
      </c>
      <c r="BR20" s="26">
        <f t="shared" ref="BR20:CE20" si="66">IF(BR$13="","",BR14)</f>
        <v>50116</v>
      </c>
      <c r="BS20" s="26">
        <f t="shared" si="66"/>
        <v>511</v>
      </c>
      <c r="BT20" s="26">
        <f t="shared" si="66"/>
        <v>3.6226646600000003</v>
      </c>
      <c r="BU20" s="26">
        <f t="shared" si="66"/>
        <v>448.87142932803539</v>
      </c>
      <c r="BV20" s="26">
        <f t="shared" si="66"/>
        <v>0</v>
      </c>
      <c r="BW20" s="26">
        <f t="shared" si="66"/>
        <v>25417</v>
      </c>
      <c r="BX20" s="26">
        <f t="shared" si="66"/>
        <v>50176</v>
      </c>
      <c r="BY20" s="26">
        <f t="shared" si="66"/>
        <v>7</v>
      </c>
      <c r="BZ20" s="26">
        <f t="shared" si="66"/>
        <v>9.0546531834676003</v>
      </c>
      <c r="CA20" s="26">
        <f t="shared" si="66"/>
        <v>449.99575969</v>
      </c>
      <c r="CB20" s="26">
        <f t="shared" si="66"/>
        <v>0</v>
      </c>
      <c r="CC20" s="26">
        <f t="shared" si="66"/>
        <v>25417</v>
      </c>
      <c r="CD20" s="26">
        <f t="shared" si="66"/>
        <v>50176</v>
      </c>
      <c r="CE20" s="26">
        <f t="shared" si="66"/>
        <v>511</v>
      </c>
      <c r="CF20" s="26">
        <f t="shared" ref="CF20:CQ20" si="67">IF(CF$13="","",CF14)</f>
        <v>24.476872149999998</v>
      </c>
      <c r="CG20" s="26">
        <f t="shared" si="67"/>
        <v>1567.4624406394016</v>
      </c>
      <c r="CH20" s="26">
        <f t="shared" si="67"/>
        <v>0</v>
      </c>
      <c r="CI20" s="26">
        <f t="shared" si="67"/>
        <v>91713</v>
      </c>
      <c r="CJ20" s="26">
        <f t="shared" si="67"/>
        <v>200767</v>
      </c>
      <c r="CK20" s="26">
        <f t="shared" si="67"/>
        <v>527</v>
      </c>
      <c r="CL20" s="26">
        <f t="shared" si="67"/>
        <v>34.403931992067605</v>
      </c>
      <c r="CM20" s="26">
        <f t="shared" si="67"/>
        <v>1571.2561446</v>
      </c>
      <c r="CN20" s="26">
        <f t="shared" si="67"/>
        <v>0</v>
      </c>
      <c r="CO20" s="26">
        <f t="shared" si="67"/>
        <v>91628</v>
      </c>
      <c r="CP20" s="26">
        <f t="shared" si="67"/>
        <v>200517</v>
      </c>
      <c r="CQ20" s="26">
        <f t="shared" si="67"/>
        <v>2043</v>
      </c>
      <c r="CR20" s="28" t="s">
        <v>165</v>
      </c>
    </row>
    <row r="21" spans="1:96" x14ac:dyDescent="0.25">
      <c r="A21" s="12" t="s">
        <v>113</v>
      </c>
      <c r="B21" s="16" t="s">
        <v>114</v>
      </c>
      <c r="C21" s="9" t="s">
        <v>100</v>
      </c>
      <c r="D21" s="26">
        <f>IF(D$13="","",IF(AND(D22="нд",D35="нд"),"нд",SUM(D22,D35)))</f>
        <v>1984.2837301927348</v>
      </c>
      <c r="E21" s="26">
        <f>IF(E$13="","",IF(AND(E22="нд",E35="нд"),"нд",SUM(E22,E35)))</f>
        <v>1990.32121422</v>
      </c>
      <c r="F21" s="26">
        <f t="shared" ref="F21:BQ21" si="68">IF(F$13="","",IF(AND(F22="нд",F35="нд"),"нд",SUM(F22,F35)))</f>
        <v>2.8140000000000001</v>
      </c>
      <c r="G21" s="26">
        <f t="shared" si="68"/>
        <v>345.35143141999998</v>
      </c>
      <c r="H21" s="26">
        <f t="shared" si="68"/>
        <v>0</v>
      </c>
      <c r="I21" s="26">
        <f t="shared" si="68"/>
        <v>33010</v>
      </c>
      <c r="J21" s="26">
        <f t="shared" si="68"/>
        <v>79</v>
      </c>
      <c r="K21" s="26">
        <f t="shared" si="68"/>
        <v>0</v>
      </c>
      <c r="L21" s="26">
        <f t="shared" si="68"/>
        <v>8.7303179999999987</v>
      </c>
      <c r="M21" s="26">
        <f t="shared" si="68"/>
        <v>1509.9042960894017</v>
      </c>
      <c r="N21" s="26">
        <f t="shared" si="68"/>
        <v>0</v>
      </c>
      <c r="O21" s="26">
        <f t="shared" si="68"/>
        <v>91713</v>
      </c>
      <c r="P21" s="26">
        <f t="shared" si="68"/>
        <v>200140</v>
      </c>
      <c r="Q21" s="26">
        <f t="shared" si="68"/>
        <v>11</v>
      </c>
      <c r="R21" s="26">
        <f t="shared" si="68"/>
        <v>12.09776901</v>
      </c>
      <c r="S21" s="26">
        <f t="shared" si="68"/>
        <v>1512.3121387900001</v>
      </c>
      <c r="T21" s="26">
        <f t="shared" si="68"/>
        <v>0</v>
      </c>
      <c r="U21" s="26">
        <f t="shared" si="68"/>
        <v>91628</v>
      </c>
      <c r="V21" s="26">
        <f t="shared" si="68"/>
        <v>200140</v>
      </c>
      <c r="W21" s="26">
        <f t="shared" si="68"/>
        <v>12</v>
      </c>
      <c r="X21" s="26">
        <f t="shared" si="68"/>
        <v>1.823852</v>
      </c>
      <c r="Y21" s="26">
        <f t="shared" si="68"/>
        <v>115.66572668000003</v>
      </c>
      <c r="Z21" s="26">
        <f t="shared" si="68"/>
        <v>0</v>
      </c>
      <c r="AA21" s="26">
        <f t="shared" si="68"/>
        <v>7411</v>
      </c>
      <c r="AB21" s="26">
        <f t="shared" si="68"/>
        <v>50035</v>
      </c>
      <c r="AC21" s="26">
        <f t="shared" si="68"/>
        <v>2</v>
      </c>
      <c r="AD21" s="26">
        <f t="shared" si="68"/>
        <v>1.458</v>
      </c>
      <c r="AE21" s="26">
        <f t="shared" si="68"/>
        <v>116.287875</v>
      </c>
      <c r="AF21" s="26">
        <f t="shared" si="68"/>
        <v>0</v>
      </c>
      <c r="AG21" s="26">
        <f t="shared" si="68"/>
        <v>7490</v>
      </c>
      <c r="AH21" s="26">
        <f t="shared" si="68"/>
        <v>35</v>
      </c>
      <c r="AI21" s="26">
        <f t="shared" si="68"/>
        <v>1</v>
      </c>
      <c r="AJ21" s="26">
        <f t="shared" si="68"/>
        <v>1.9237340000000001</v>
      </c>
      <c r="AK21" s="26">
        <f t="shared" si="68"/>
        <v>239.16231629685001</v>
      </c>
      <c r="AL21" s="26">
        <f t="shared" si="68"/>
        <v>0</v>
      </c>
      <c r="AM21" s="26">
        <f t="shared" si="68"/>
        <v>15333</v>
      </c>
      <c r="AN21" s="26">
        <f t="shared" si="68"/>
        <v>50035</v>
      </c>
      <c r="AO21" s="26">
        <f t="shared" si="68"/>
        <v>2</v>
      </c>
      <c r="AP21" s="26">
        <f t="shared" si="68"/>
        <v>2.8447090199999998</v>
      </c>
      <c r="AQ21" s="26">
        <f t="shared" si="68"/>
        <v>239.34129999999999</v>
      </c>
      <c r="AR21" s="26">
        <f t="shared" si="68"/>
        <v>0</v>
      </c>
      <c r="AS21" s="26">
        <f t="shared" si="68"/>
        <v>15248</v>
      </c>
      <c r="AT21" s="26">
        <f t="shared" si="68"/>
        <v>50035</v>
      </c>
      <c r="AU21" s="26">
        <f t="shared" si="68"/>
        <v>3</v>
      </c>
      <c r="AV21" s="26">
        <f t="shared" si="68"/>
        <v>2.178992</v>
      </c>
      <c r="AW21" s="26">
        <f t="shared" si="68"/>
        <v>357.23246665256153</v>
      </c>
      <c r="AX21" s="26">
        <f t="shared" si="68"/>
        <v>0</v>
      </c>
      <c r="AY21" s="26">
        <f t="shared" si="68"/>
        <v>22312</v>
      </c>
      <c r="AZ21" s="26">
        <f t="shared" si="68"/>
        <v>50035</v>
      </c>
      <c r="BA21" s="26">
        <f t="shared" si="68"/>
        <v>3</v>
      </c>
      <c r="BB21" s="26">
        <f t="shared" si="68"/>
        <v>2.96134209</v>
      </c>
      <c r="BC21" s="26">
        <f t="shared" si="68"/>
        <v>358.2448473</v>
      </c>
      <c r="BD21" s="26">
        <f t="shared" si="68"/>
        <v>0</v>
      </c>
      <c r="BE21" s="26">
        <f t="shared" si="68"/>
        <v>22312</v>
      </c>
      <c r="BF21" s="26">
        <f t="shared" si="68"/>
        <v>50035</v>
      </c>
      <c r="BG21" s="26">
        <f t="shared" si="68"/>
        <v>3</v>
      </c>
      <c r="BH21" s="26">
        <f t="shared" si="68"/>
        <v>2.2675960000000002</v>
      </c>
      <c r="BI21" s="26">
        <f t="shared" si="68"/>
        <v>474.48250928195472</v>
      </c>
      <c r="BJ21" s="26">
        <f t="shared" si="68"/>
        <v>0</v>
      </c>
      <c r="BK21" s="26">
        <f t="shared" si="68"/>
        <v>28651</v>
      </c>
      <c r="BL21" s="26">
        <f t="shared" si="68"/>
        <v>50035</v>
      </c>
      <c r="BM21" s="26">
        <f t="shared" si="68"/>
        <v>3</v>
      </c>
      <c r="BN21" s="26">
        <f t="shared" si="68"/>
        <v>3.0827356200000002</v>
      </c>
      <c r="BO21" s="26">
        <f t="shared" si="68"/>
        <v>475.04476430000005</v>
      </c>
      <c r="BP21" s="26">
        <f t="shared" si="68"/>
        <v>0</v>
      </c>
      <c r="BQ21" s="26">
        <f t="shared" si="68"/>
        <v>28651</v>
      </c>
      <c r="BR21" s="26">
        <f t="shared" ref="BR21:CE21" si="69">IF(BR$13="","",IF(AND(BR22="нд",BR35="нд"),"нд",SUM(BR22,BR35)))</f>
        <v>50035</v>
      </c>
      <c r="BS21" s="26">
        <f t="shared" si="69"/>
        <v>3</v>
      </c>
      <c r="BT21" s="26">
        <f t="shared" si="69"/>
        <v>2.3599960000000002</v>
      </c>
      <c r="BU21" s="26">
        <f t="shared" si="69"/>
        <v>439.02700385803541</v>
      </c>
      <c r="BV21" s="26">
        <f t="shared" si="69"/>
        <v>0</v>
      </c>
      <c r="BW21" s="26">
        <f t="shared" si="69"/>
        <v>25417</v>
      </c>
      <c r="BX21" s="26">
        <f t="shared" si="69"/>
        <v>50035</v>
      </c>
      <c r="BY21" s="26">
        <f t="shared" si="69"/>
        <v>3</v>
      </c>
      <c r="BZ21" s="26">
        <f t="shared" si="69"/>
        <v>3.2089822799999999</v>
      </c>
      <c r="CA21" s="26">
        <f t="shared" si="69"/>
        <v>439.68122719000002</v>
      </c>
      <c r="CB21" s="26">
        <f t="shared" si="69"/>
        <v>0</v>
      </c>
      <c r="CC21" s="26">
        <f t="shared" si="69"/>
        <v>25417</v>
      </c>
      <c r="CD21" s="26">
        <f t="shared" si="69"/>
        <v>50035</v>
      </c>
      <c r="CE21" s="26">
        <f t="shared" si="69"/>
        <v>3</v>
      </c>
      <c r="CF21" s="26">
        <f t="shared" ref="CF21:CQ21" si="70">IF(CF$13="","",IF(AND(CF22="нд",CF35="нд"),"нд",SUM(CF22,CF35)))</f>
        <v>8.7303180000000005</v>
      </c>
      <c r="CG21" s="26">
        <f t="shared" si="70"/>
        <v>1509.9042960894017</v>
      </c>
      <c r="CH21" s="26">
        <f t="shared" si="70"/>
        <v>0</v>
      </c>
      <c r="CI21" s="26">
        <f t="shared" si="70"/>
        <v>91713</v>
      </c>
      <c r="CJ21" s="26">
        <f t="shared" si="70"/>
        <v>200140</v>
      </c>
      <c r="CK21" s="26">
        <f t="shared" si="70"/>
        <v>11</v>
      </c>
      <c r="CL21" s="26">
        <f t="shared" si="70"/>
        <v>12.09776901</v>
      </c>
      <c r="CM21" s="26">
        <f t="shared" si="70"/>
        <v>1512.3121387900001</v>
      </c>
      <c r="CN21" s="26">
        <f t="shared" si="70"/>
        <v>0</v>
      </c>
      <c r="CO21" s="26">
        <f t="shared" si="70"/>
        <v>91628</v>
      </c>
      <c r="CP21" s="26">
        <f t="shared" si="70"/>
        <v>200140</v>
      </c>
      <c r="CQ21" s="26">
        <f t="shared" si="70"/>
        <v>12</v>
      </c>
      <c r="CR21" s="28" t="s">
        <v>165</v>
      </c>
    </row>
    <row r="22" spans="1:96" x14ac:dyDescent="0.25">
      <c r="A22" s="12" t="s">
        <v>115</v>
      </c>
      <c r="B22" s="17" t="s">
        <v>116</v>
      </c>
      <c r="C22" s="9" t="s">
        <v>100</v>
      </c>
      <c r="D22" s="26">
        <f>IF(D$13="","",IF(COUNTIF($C23:$C34,"&lt;&gt;")=0,"нд",SUM(D23:D34)))</f>
        <v>1984.2837301927348</v>
      </c>
      <c r="E22" s="26">
        <f>IF(E$13="","",IF(COUNTIF($C23:$C34,"&lt;&gt;")=0,"нд",SUM(E23:E34)))</f>
        <v>1990.32121422</v>
      </c>
      <c r="F22" s="26">
        <f t="shared" ref="F22:BQ22" si="71">IF(F$13="","",IF(COUNTIF($C23:$C34,"&lt;&gt;")=0,"нд",SUM(F23:F34)))</f>
        <v>2.8140000000000001</v>
      </c>
      <c r="G22" s="26">
        <f t="shared" si="71"/>
        <v>345.35143141999998</v>
      </c>
      <c r="H22" s="26">
        <f t="shared" si="71"/>
        <v>0</v>
      </c>
      <c r="I22" s="26">
        <f t="shared" si="71"/>
        <v>33010</v>
      </c>
      <c r="J22" s="26">
        <f t="shared" si="71"/>
        <v>79</v>
      </c>
      <c r="K22" s="26">
        <f t="shared" si="71"/>
        <v>0</v>
      </c>
      <c r="L22" s="26">
        <f t="shared" si="71"/>
        <v>8.7303179999999987</v>
      </c>
      <c r="M22" s="26">
        <f t="shared" si="71"/>
        <v>1509.9042960894017</v>
      </c>
      <c r="N22" s="26">
        <f t="shared" si="71"/>
        <v>0</v>
      </c>
      <c r="O22" s="26">
        <f t="shared" si="71"/>
        <v>91713</v>
      </c>
      <c r="P22" s="26">
        <f t="shared" si="71"/>
        <v>200140</v>
      </c>
      <c r="Q22" s="26">
        <f t="shared" si="71"/>
        <v>11</v>
      </c>
      <c r="R22" s="26">
        <f t="shared" si="71"/>
        <v>12.09776901</v>
      </c>
      <c r="S22" s="26">
        <f t="shared" si="71"/>
        <v>1512.3121387900001</v>
      </c>
      <c r="T22" s="26">
        <f t="shared" si="71"/>
        <v>0</v>
      </c>
      <c r="U22" s="26">
        <f t="shared" si="71"/>
        <v>91628</v>
      </c>
      <c r="V22" s="26">
        <f t="shared" si="71"/>
        <v>200140</v>
      </c>
      <c r="W22" s="26">
        <f t="shared" si="71"/>
        <v>12</v>
      </c>
      <c r="X22" s="26">
        <f t="shared" si="71"/>
        <v>1.823852</v>
      </c>
      <c r="Y22" s="26">
        <f t="shared" si="71"/>
        <v>115.66572668000003</v>
      </c>
      <c r="Z22" s="26">
        <f t="shared" si="71"/>
        <v>0</v>
      </c>
      <c r="AA22" s="26">
        <f t="shared" si="71"/>
        <v>7411</v>
      </c>
      <c r="AB22" s="26">
        <f t="shared" si="71"/>
        <v>50035</v>
      </c>
      <c r="AC22" s="26">
        <f t="shared" si="71"/>
        <v>2</v>
      </c>
      <c r="AD22" s="26">
        <f t="shared" si="71"/>
        <v>1.458</v>
      </c>
      <c r="AE22" s="26">
        <f t="shared" si="71"/>
        <v>116.287875</v>
      </c>
      <c r="AF22" s="26">
        <f t="shared" si="71"/>
        <v>0</v>
      </c>
      <c r="AG22" s="26">
        <f t="shared" si="71"/>
        <v>7490</v>
      </c>
      <c r="AH22" s="26">
        <f t="shared" si="71"/>
        <v>35</v>
      </c>
      <c r="AI22" s="26">
        <f t="shared" si="71"/>
        <v>1</v>
      </c>
      <c r="AJ22" s="26">
        <f t="shared" si="71"/>
        <v>1.9237340000000001</v>
      </c>
      <c r="AK22" s="26">
        <f t="shared" si="71"/>
        <v>239.16231629685001</v>
      </c>
      <c r="AL22" s="26">
        <f t="shared" si="71"/>
        <v>0</v>
      </c>
      <c r="AM22" s="26">
        <f t="shared" si="71"/>
        <v>15333</v>
      </c>
      <c r="AN22" s="26">
        <f t="shared" si="71"/>
        <v>50035</v>
      </c>
      <c r="AO22" s="26">
        <f t="shared" si="71"/>
        <v>2</v>
      </c>
      <c r="AP22" s="26">
        <f t="shared" si="71"/>
        <v>2.8447090199999998</v>
      </c>
      <c r="AQ22" s="26">
        <f t="shared" si="71"/>
        <v>239.34129999999999</v>
      </c>
      <c r="AR22" s="26">
        <f t="shared" si="71"/>
        <v>0</v>
      </c>
      <c r="AS22" s="26">
        <f t="shared" si="71"/>
        <v>15248</v>
      </c>
      <c r="AT22" s="26">
        <f t="shared" si="71"/>
        <v>50035</v>
      </c>
      <c r="AU22" s="26">
        <f t="shared" si="71"/>
        <v>3</v>
      </c>
      <c r="AV22" s="26">
        <f t="shared" si="71"/>
        <v>2.178992</v>
      </c>
      <c r="AW22" s="26">
        <f t="shared" si="71"/>
        <v>357.23246665256153</v>
      </c>
      <c r="AX22" s="26">
        <f t="shared" si="71"/>
        <v>0</v>
      </c>
      <c r="AY22" s="26">
        <f t="shared" si="71"/>
        <v>22312</v>
      </c>
      <c r="AZ22" s="26">
        <f t="shared" si="71"/>
        <v>50035</v>
      </c>
      <c r="BA22" s="26">
        <f t="shared" si="71"/>
        <v>3</v>
      </c>
      <c r="BB22" s="26">
        <f t="shared" si="71"/>
        <v>2.96134209</v>
      </c>
      <c r="BC22" s="26">
        <f t="shared" si="71"/>
        <v>358.2448473</v>
      </c>
      <c r="BD22" s="26">
        <f t="shared" si="71"/>
        <v>0</v>
      </c>
      <c r="BE22" s="26">
        <f t="shared" si="71"/>
        <v>22312</v>
      </c>
      <c r="BF22" s="26">
        <f t="shared" si="71"/>
        <v>50035</v>
      </c>
      <c r="BG22" s="26">
        <f t="shared" si="71"/>
        <v>3</v>
      </c>
      <c r="BH22" s="26">
        <f t="shared" si="71"/>
        <v>2.2675960000000002</v>
      </c>
      <c r="BI22" s="26">
        <f t="shared" si="71"/>
        <v>474.48250928195472</v>
      </c>
      <c r="BJ22" s="26">
        <f t="shared" si="71"/>
        <v>0</v>
      </c>
      <c r="BK22" s="26">
        <f t="shared" si="71"/>
        <v>28651</v>
      </c>
      <c r="BL22" s="26">
        <f t="shared" si="71"/>
        <v>50035</v>
      </c>
      <c r="BM22" s="26">
        <f t="shared" si="71"/>
        <v>3</v>
      </c>
      <c r="BN22" s="26">
        <f t="shared" si="71"/>
        <v>3.0827356200000002</v>
      </c>
      <c r="BO22" s="26">
        <f t="shared" si="71"/>
        <v>475.04476430000005</v>
      </c>
      <c r="BP22" s="26">
        <f t="shared" si="71"/>
        <v>0</v>
      </c>
      <c r="BQ22" s="26">
        <f t="shared" si="71"/>
        <v>28651</v>
      </c>
      <c r="BR22" s="26">
        <f t="shared" ref="BR22:CE22" si="72">IF(BR$13="","",IF(COUNTIF($C23:$C34,"&lt;&gt;")=0,"нд",SUM(BR23:BR34)))</f>
        <v>50035</v>
      </c>
      <c r="BS22" s="26">
        <f t="shared" si="72"/>
        <v>3</v>
      </c>
      <c r="BT22" s="26">
        <f t="shared" si="72"/>
        <v>2.3599960000000002</v>
      </c>
      <c r="BU22" s="26">
        <f t="shared" si="72"/>
        <v>439.02700385803541</v>
      </c>
      <c r="BV22" s="26">
        <f t="shared" si="72"/>
        <v>0</v>
      </c>
      <c r="BW22" s="26">
        <f t="shared" si="72"/>
        <v>25417</v>
      </c>
      <c r="BX22" s="26">
        <f t="shared" si="72"/>
        <v>50035</v>
      </c>
      <c r="BY22" s="26">
        <f t="shared" si="72"/>
        <v>3</v>
      </c>
      <c r="BZ22" s="26">
        <f t="shared" si="72"/>
        <v>3.2089822799999999</v>
      </c>
      <c r="CA22" s="26">
        <f t="shared" si="72"/>
        <v>439.68122719000002</v>
      </c>
      <c r="CB22" s="26">
        <f t="shared" si="72"/>
        <v>0</v>
      </c>
      <c r="CC22" s="26">
        <f t="shared" si="72"/>
        <v>25417</v>
      </c>
      <c r="CD22" s="26">
        <f t="shared" si="72"/>
        <v>50035</v>
      </c>
      <c r="CE22" s="26">
        <f t="shared" si="72"/>
        <v>3</v>
      </c>
      <c r="CF22" s="26">
        <f t="shared" ref="CF22:CQ22" si="73">IF(CF$13="","",IF(COUNTIF($C23:$C34,"&lt;&gt;")=0,"нд",SUM(CF23:CF34)))</f>
        <v>8.7303180000000005</v>
      </c>
      <c r="CG22" s="26">
        <f t="shared" si="73"/>
        <v>1509.9042960894017</v>
      </c>
      <c r="CH22" s="26">
        <f t="shared" si="73"/>
        <v>0</v>
      </c>
      <c r="CI22" s="26">
        <f t="shared" si="73"/>
        <v>91713</v>
      </c>
      <c r="CJ22" s="26">
        <f t="shared" si="73"/>
        <v>200140</v>
      </c>
      <c r="CK22" s="26">
        <f t="shared" si="73"/>
        <v>11</v>
      </c>
      <c r="CL22" s="26">
        <f t="shared" si="73"/>
        <v>12.09776901</v>
      </c>
      <c r="CM22" s="26">
        <f t="shared" si="73"/>
        <v>1512.3121387900001</v>
      </c>
      <c r="CN22" s="26">
        <f t="shared" si="73"/>
        <v>0</v>
      </c>
      <c r="CO22" s="26">
        <f t="shared" si="73"/>
        <v>91628</v>
      </c>
      <c r="CP22" s="26">
        <f t="shared" si="73"/>
        <v>200140</v>
      </c>
      <c r="CQ22" s="26">
        <f t="shared" si="73"/>
        <v>12</v>
      </c>
      <c r="CR22" s="28" t="s">
        <v>165</v>
      </c>
    </row>
    <row r="23" spans="1:96" x14ac:dyDescent="0.25">
      <c r="A23" s="18" t="s">
        <v>115</v>
      </c>
      <c r="B23" s="19" t="s">
        <v>178</v>
      </c>
      <c r="C23" s="9" t="s">
        <v>117</v>
      </c>
      <c r="D23" s="26">
        <v>1984.2837301927348</v>
      </c>
      <c r="E23" s="26">
        <v>1990.32121422</v>
      </c>
      <c r="F23" s="26">
        <v>2.8140000000000001</v>
      </c>
      <c r="G23" s="26">
        <v>345.35143141999998</v>
      </c>
      <c r="H23" s="27" t="s">
        <v>165</v>
      </c>
      <c r="I23" s="26">
        <v>33010</v>
      </c>
      <c r="J23" s="26">
        <v>79</v>
      </c>
      <c r="K23" s="26">
        <v>0</v>
      </c>
      <c r="L23" s="26">
        <v>8.7303179999999987</v>
      </c>
      <c r="M23" s="26">
        <v>1509.9042960894017</v>
      </c>
      <c r="N23" s="27" t="s">
        <v>165</v>
      </c>
      <c r="O23" s="26">
        <v>91713</v>
      </c>
      <c r="P23" s="26">
        <v>200140</v>
      </c>
      <c r="Q23" s="26">
        <v>11</v>
      </c>
      <c r="R23" s="26">
        <f>CL23</f>
        <v>12.09776901</v>
      </c>
      <c r="S23" s="26">
        <f t="shared" ref="S23:W23" si="74">CM23</f>
        <v>1512.3121387900001</v>
      </c>
      <c r="T23" s="27">
        <f t="shared" si="74"/>
        <v>0</v>
      </c>
      <c r="U23" s="26">
        <f t="shared" si="74"/>
        <v>91628</v>
      </c>
      <c r="V23" s="26">
        <f t="shared" si="74"/>
        <v>200140</v>
      </c>
      <c r="W23" s="26">
        <f t="shared" si="74"/>
        <v>12</v>
      </c>
      <c r="X23" s="26">
        <v>1.823852</v>
      </c>
      <c r="Y23" s="26">
        <v>115.66572668000003</v>
      </c>
      <c r="Z23" s="27" t="s">
        <v>165</v>
      </c>
      <c r="AA23" s="26">
        <v>7411</v>
      </c>
      <c r="AB23" s="26">
        <v>50035</v>
      </c>
      <c r="AC23" s="26">
        <v>2</v>
      </c>
      <c r="AD23" s="26">
        <v>1.458</v>
      </c>
      <c r="AE23" s="26">
        <v>116.287875</v>
      </c>
      <c r="AF23" s="27" t="s">
        <v>165</v>
      </c>
      <c r="AG23" s="26">
        <v>7490</v>
      </c>
      <c r="AH23" s="26">
        <v>35</v>
      </c>
      <c r="AI23" s="26">
        <v>1</v>
      </c>
      <c r="AJ23" s="26">
        <v>1.9237340000000001</v>
      </c>
      <c r="AK23" s="26">
        <v>239.16231629685001</v>
      </c>
      <c r="AL23" s="27" t="str">
        <f>IF(AL$13="","","нд")</f>
        <v>нд</v>
      </c>
      <c r="AM23" s="26">
        <v>15333</v>
      </c>
      <c r="AN23" s="26">
        <v>50035</v>
      </c>
      <c r="AO23" s="26">
        <v>2</v>
      </c>
      <c r="AP23" s="26">
        <v>2.8447090199999998</v>
      </c>
      <c r="AQ23" s="26">
        <v>239.34129999999999</v>
      </c>
      <c r="AR23" s="27" t="str">
        <f>IF(AR$13="","","нд")</f>
        <v>нд</v>
      </c>
      <c r="AS23" s="26">
        <v>15248</v>
      </c>
      <c r="AT23" s="26">
        <v>50035</v>
      </c>
      <c r="AU23" s="26">
        <v>3</v>
      </c>
      <c r="AV23" s="26">
        <v>2.178992</v>
      </c>
      <c r="AW23" s="26">
        <v>357.23246665256153</v>
      </c>
      <c r="AX23" s="27" t="str">
        <f>IF(AX$13="","","нд")</f>
        <v>нд</v>
      </c>
      <c r="AY23" s="26">
        <v>22312</v>
      </c>
      <c r="AZ23" s="26">
        <v>50035</v>
      </c>
      <c r="BA23" s="26">
        <v>3</v>
      </c>
      <c r="BB23" s="26">
        <v>2.96134209</v>
      </c>
      <c r="BC23" s="26">
        <v>358.2448473</v>
      </c>
      <c r="BD23" s="27" t="str">
        <f>IF(BD$13="","","нд")</f>
        <v>нд</v>
      </c>
      <c r="BE23" s="26">
        <v>22312</v>
      </c>
      <c r="BF23" s="26">
        <v>50035</v>
      </c>
      <c r="BG23" s="26">
        <v>3</v>
      </c>
      <c r="BH23" s="26">
        <v>2.2675960000000002</v>
      </c>
      <c r="BI23" s="26">
        <v>474.48250928195472</v>
      </c>
      <c r="BJ23" s="27" t="str">
        <f>IF(BJ$13="","","нд")</f>
        <v>нд</v>
      </c>
      <c r="BK23" s="26">
        <v>28651</v>
      </c>
      <c r="BL23" s="26">
        <v>50035</v>
      </c>
      <c r="BM23" s="26">
        <v>3</v>
      </c>
      <c r="BN23" s="26">
        <v>3.0827356200000002</v>
      </c>
      <c r="BO23" s="26">
        <v>475.04476430000005</v>
      </c>
      <c r="BP23" s="27" t="str">
        <f>IF(BP$13="","","нд")</f>
        <v>нд</v>
      </c>
      <c r="BQ23" s="26">
        <v>28651</v>
      </c>
      <c r="BR23" s="26">
        <v>50035</v>
      </c>
      <c r="BS23" s="26">
        <v>3</v>
      </c>
      <c r="BT23" s="26">
        <v>2.3599960000000002</v>
      </c>
      <c r="BU23" s="26">
        <v>439.02700385803541</v>
      </c>
      <c r="BV23" s="27" t="str">
        <f>IF(BV$13="","","нд")</f>
        <v>нд</v>
      </c>
      <c r="BW23" s="26">
        <v>25417</v>
      </c>
      <c r="BX23" s="26">
        <v>50035</v>
      </c>
      <c r="BY23" s="26">
        <v>3</v>
      </c>
      <c r="BZ23" s="26">
        <v>3.2089822799999999</v>
      </c>
      <c r="CA23" s="26">
        <v>439.68122719000002</v>
      </c>
      <c r="CB23" s="27" t="str">
        <f>IF(CB$13="","","нд")</f>
        <v>нд</v>
      </c>
      <c r="CC23" s="26">
        <v>25417</v>
      </c>
      <c r="CD23" s="26">
        <v>50035</v>
      </c>
      <c r="CE23" s="26">
        <v>3</v>
      </c>
      <c r="CF23" s="26">
        <f>SUMIFS($AJ23:$CE23,$AJ$10:$CE$10,{"Утвержденный план*";"План*"},$AJ$11:$CE$11,CF$11,$AJ$12:$CE$12,CF$12)</f>
        <v>8.7303180000000005</v>
      </c>
      <c r="CG23" s="26">
        <f>SUMIFS($AJ23:$CE23,$AJ$10:$CE$10,{"Утвержденный план*";"План*"},$AJ$11:$CE$11,CG$11,$AJ$12:$CE$12,CG$12)</f>
        <v>1509.9042960894017</v>
      </c>
      <c r="CH23" s="26">
        <f>SUMIFS($AJ23:$CE23,$AJ$10:$CE$10,{"Утвержденный план*";"План*"},$AJ$11:$CE$11,CH$11,$AJ$12:$CE$12,CH$12)</f>
        <v>0</v>
      </c>
      <c r="CI23" s="26">
        <f>SUMIFS($AJ23:$CE23,$AJ$10:$CE$10,{"Утвержденный план*";"План*"},$AJ$11:$CE$11,CI$11,$AJ$12:$CE$12,CI$12)</f>
        <v>91713</v>
      </c>
      <c r="CJ23" s="26">
        <f>SUMIFS($AJ23:$CE23,$AJ$10:$CE$10,{"Утвержденный план*";"План*"},$AJ$11:$CE$11,CJ$11,$AJ$12:$CE$12,CJ$12)</f>
        <v>200140</v>
      </c>
      <c r="CK23" s="26">
        <f>SUMIFS($AJ23:$CE23,$AJ$10:$CE$10,{"Утвержденный план*";"План*"},$AJ$11:$CE$11,CK$11,$AJ$12:$CE$12,CK$12)</f>
        <v>11</v>
      </c>
      <c r="CL23" s="26">
        <f>SUMIFS($AJ23:$CE23,$AJ$10:$CE$10,{"Предложение по корректировке утвержденного плана*";"План*"},$AJ$11:$CE$11,CL$11,$AJ$12:$CE$12,CL$12)</f>
        <v>12.09776901</v>
      </c>
      <c r="CM23" s="26">
        <f>SUMIFS($AJ23:$CE23,$AJ$10:$CE$10,{"Предложение по корректировке утвержденного плана*";"План*"},$AJ$11:$CE$11,CM$11,$AJ$12:$CE$12,CM$12)</f>
        <v>1512.3121387900001</v>
      </c>
      <c r="CN23" s="26">
        <f>SUMIFS($AJ23:$CE23,$AJ$10:$CE$10,{"Предложение по корректировке утвержденного плана*";"План*"},$AJ$11:$CE$11,CN$11,$AJ$12:$CE$12,CN$12)</f>
        <v>0</v>
      </c>
      <c r="CO23" s="26">
        <f>SUMIFS($AJ23:$CE23,$AJ$10:$CE$10,{"Предложение по корректировке утвержденного плана*";"План*"},$AJ$11:$CE$11,CO$11,$AJ$12:$CE$12,CO$12)</f>
        <v>91628</v>
      </c>
      <c r="CP23" s="26">
        <f>SUMIFS($AJ23:$CE23,$AJ$10:$CE$10,{"Предложение по корректировке утвержденного плана*";"План*"},$AJ$11:$CE$11,CP$11,$AJ$12:$CE$12,CP$12)</f>
        <v>200140</v>
      </c>
      <c r="CQ23" s="26">
        <f>SUMIFS($AJ23:$CE23,$AJ$10:$CE$10,{"Предложение по корректировке утвержденного плана*";"План*"},$AJ$11:$CE$11,CQ$11,$AJ$12:$CE$12,CQ$12)</f>
        <v>12</v>
      </c>
      <c r="CR23" s="29" t="s">
        <v>182</v>
      </c>
    </row>
    <row r="24" spans="1:96" hidden="1" x14ac:dyDescent="0.25">
      <c r="A24" s="18" t="s">
        <v>115</v>
      </c>
      <c r="B24" s="19" t="s">
        <v>179</v>
      </c>
      <c r="C24" s="9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8" t="s">
        <v>165</v>
      </c>
    </row>
    <row r="25" spans="1:96" hidden="1" x14ac:dyDescent="0.25">
      <c r="A25" s="18" t="s">
        <v>115</v>
      </c>
      <c r="B25" s="19" t="s">
        <v>179</v>
      </c>
      <c r="C25" s="9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8" t="s">
        <v>165</v>
      </c>
    </row>
    <row r="26" spans="1:96" hidden="1" x14ac:dyDescent="0.25">
      <c r="A26" s="18" t="s">
        <v>115</v>
      </c>
      <c r="B26" s="19" t="s">
        <v>179</v>
      </c>
      <c r="C26" s="9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8" t="s">
        <v>165</v>
      </c>
    </row>
    <row r="27" spans="1:96" hidden="1" x14ac:dyDescent="0.25">
      <c r="A27" s="18" t="s">
        <v>115</v>
      </c>
      <c r="B27" s="19" t="s">
        <v>179</v>
      </c>
      <c r="C27" s="9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8" t="s">
        <v>165</v>
      </c>
    </row>
    <row r="28" spans="1:96" hidden="1" x14ac:dyDescent="0.25">
      <c r="A28" s="18" t="s">
        <v>115</v>
      </c>
      <c r="B28" s="19" t="s">
        <v>179</v>
      </c>
      <c r="C28" s="9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8" t="s">
        <v>165</v>
      </c>
    </row>
    <row r="29" spans="1:96" hidden="1" x14ac:dyDescent="0.25">
      <c r="A29" s="18" t="s">
        <v>115</v>
      </c>
      <c r="B29" s="19" t="s">
        <v>179</v>
      </c>
      <c r="C29" s="9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8" t="s">
        <v>165</v>
      </c>
    </row>
    <row r="30" spans="1:96" hidden="1" x14ac:dyDescent="0.25">
      <c r="A30" s="18" t="s">
        <v>115</v>
      </c>
      <c r="B30" s="19" t="s">
        <v>179</v>
      </c>
      <c r="C30" s="9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26"/>
      <c r="CR30" s="28" t="s">
        <v>165</v>
      </c>
    </row>
    <row r="31" spans="1:96" hidden="1" x14ac:dyDescent="0.25">
      <c r="A31" s="18" t="s">
        <v>115</v>
      </c>
      <c r="B31" s="19" t="s">
        <v>179</v>
      </c>
      <c r="C31" s="9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6"/>
      <c r="CP31" s="26"/>
      <c r="CQ31" s="26"/>
      <c r="CR31" s="28" t="s">
        <v>165</v>
      </c>
    </row>
    <row r="32" spans="1:96" hidden="1" x14ac:dyDescent="0.25">
      <c r="A32" s="18" t="s">
        <v>115</v>
      </c>
      <c r="B32" s="19" t="s">
        <v>179</v>
      </c>
      <c r="C32" s="9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8" t="s">
        <v>165</v>
      </c>
    </row>
    <row r="33" spans="1:96" hidden="1" x14ac:dyDescent="0.25">
      <c r="A33" s="18" t="s">
        <v>115</v>
      </c>
      <c r="B33" s="19" t="s">
        <v>179</v>
      </c>
      <c r="C33" s="9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8" t="s">
        <v>165</v>
      </c>
    </row>
    <row r="34" spans="1:96" hidden="1" x14ac:dyDescent="0.25">
      <c r="A34" s="18" t="s">
        <v>115</v>
      </c>
      <c r="B34" s="19" t="s">
        <v>179</v>
      </c>
      <c r="C34" s="9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26"/>
      <c r="CR34" s="28" t="s">
        <v>165</v>
      </c>
    </row>
    <row r="35" spans="1:96" x14ac:dyDescent="0.25">
      <c r="A35" s="12" t="s">
        <v>118</v>
      </c>
      <c r="B35" s="17" t="s">
        <v>119</v>
      </c>
      <c r="C35" s="9" t="s">
        <v>100</v>
      </c>
      <c r="D35" s="26" t="str">
        <f>IF(D$13="","",IF(COUNTIF($C36:$C47,"&lt;&gt;")=0,"нд",SUM(D36:D47)))</f>
        <v>нд</v>
      </c>
      <c r="E35" s="26" t="str">
        <f>IF(E$13="","",IF(COUNTIF($C36:$C47,"&lt;&gt;")=0,"нд",SUM(E36:E47)))</f>
        <v>нд</v>
      </c>
      <c r="F35" s="26" t="str">
        <f t="shared" ref="F35:BQ35" si="75">IF(F$13="","",IF(COUNTIF($C36:$C47,"&lt;&gt;")=0,"нд",SUM(F36:F47)))</f>
        <v>нд</v>
      </c>
      <c r="G35" s="26" t="str">
        <f t="shared" si="75"/>
        <v>нд</v>
      </c>
      <c r="H35" s="26" t="str">
        <f t="shared" si="75"/>
        <v>нд</v>
      </c>
      <c r="I35" s="26" t="str">
        <f t="shared" si="75"/>
        <v>нд</v>
      </c>
      <c r="J35" s="26" t="str">
        <f t="shared" si="75"/>
        <v>нд</v>
      </c>
      <c r="K35" s="26" t="str">
        <f t="shared" si="75"/>
        <v>нд</v>
      </c>
      <c r="L35" s="26" t="str">
        <f t="shared" si="75"/>
        <v>нд</v>
      </c>
      <c r="M35" s="26" t="str">
        <f t="shared" si="75"/>
        <v>нд</v>
      </c>
      <c r="N35" s="26" t="str">
        <f t="shared" si="75"/>
        <v>нд</v>
      </c>
      <c r="O35" s="26" t="str">
        <f t="shared" si="75"/>
        <v>нд</v>
      </c>
      <c r="P35" s="26" t="str">
        <f t="shared" si="75"/>
        <v>нд</v>
      </c>
      <c r="Q35" s="26" t="str">
        <f t="shared" si="75"/>
        <v>нд</v>
      </c>
      <c r="R35" s="26" t="str">
        <f t="shared" si="75"/>
        <v>нд</v>
      </c>
      <c r="S35" s="26" t="str">
        <f t="shared" si="75"/>
        <v>нд</v>
      </c>
      <c r="T35" s="26" t="str">
        <f t="shared" si="75"/>
        <v>нд</v>
      </c>
      <c r="U35" s="26" t="str">
        <f t="shared" si="75"/>
        <v>нд</v>
      </c>
      <c r="V35" s="26" t="str">
        <f t="shared" si="75"/>
        <v>нд</v>
      </c>
      <c r="W35" s="26" t="str">
        <f t="shared" si="75"/>
        <v>нд</v>
      </c>
      <c r="X35" s="26" t="str">
        <f t="shared" si="75"/>
        <v>нд</v>
      </c>
      <c r="Y35" s="26" t="str">
        <f t="shared" si="75"/>
        <v>нд</v>
      </c>
      <c r="Z35" s="26" t="str">
        <f t="shared" si="75"/>
        <v>нд</v>
      </c>
      <c r="AA35" s="26" t="str">
        <f t="shared" si="75"/>
        <v>нд</v>
      </c>
      <c r="AB35" s="26" t="str">
        <f t="shared" si="75"/>
        <v>нд</v>
      </c>
      <c r="AC35" s="26" t="str">
        <f t="shared" si="75"/>
        <v>нд</v>
      </c>
      <c r="AD35" s="26" t="str">
        <f t="shared" si="75"/>
        <v>нд</v>
      </c>
      <c r="AE35" s="26" t="str">
        <f t="shared" si="75"/>
        <v>нд</v>
      </c>
      <c r="AF35" s="26" t="str">
        <f t="shared" si="75"/>
        <v>нд</v>
      </c>
      <c r="AG35" s="26" t="str">
        <f t="shared" si="75"/>
        <v>нд</v>
      </c>
      <c r="AH35" s="26" t="str">
        <f t="shared" si="75"/>
        <v>нд</v>
      </c>
      <c r="AI35" s="26" t="str">
        <f t="shared" si="75"/>
        <v>нд</v>
      </c>
      <c r="AJ35" s="26" t="str">
        <f t="shared" si="75"/>
        <v>нд</v>
      </c>
      <c r="AK35" s="26" t="str">
        <f t="shared" si="75"/>
        <v>нд</v>
      </c>
      <c r="AL35" s="26" t="str">
        <f t="shared" si="75"/>
        <v>нд</v>
      </c>
      <c r="AM35" s="26" t="str">
        <f t="shared" si="75"/>
        <v>нд</v>
      </c>
      <c r="AN35" s="26" t="str">
        <f t="shared" si="75"/>
        <v>нд</v>
      </c>
      <c r="AO35" s="26" t="str">
        <f t="shared" si="75"/>
        <v>нд</v>
      </c>
      <c r="AP35" s="26" t="str">
        <f t="shared" si="75"/>
        <v>нд</v>
      </c>
      <c r="AQ35" s="26" t="str">
        <f t="shared" si="75"/>
        <v>нд</v>
      </c>
      <c r="AR35" s="26" t="str">
        <f t="shared" si="75"/>
        <v>нд</v>
      </c>
      <c r="AS35" s="26" t="str">
        <f t="shared" si="75"/>
        <v>нд</v>
      </c>
      <c r="AT35" s="26" t="str">
        <f t="shared" si="75"/>
        <v>нд</v>
      </c>
      <c r="AU35" s="26" t="str">
        <f t="shared" si="75"/>
        <v>нд</v>
      </c>
      <c r="AV35" s="26" t="str">
        <f t="shared" si="75"/>
        <v>нд</v>
      </c>
      <c r="AW35" s="26" t="str">
        <f t="shared" si="75"/>
        <v>нд</v>
      </c>
      <c r="AX35" s="26" t="str">
        <f t="shared" si="75"/>
        <v>нд</v>
      </c>
      <c r="AY35" s="26" t="str">
        <f t="shared" si="75"/>
        <v>нд</v>
      </c>
      <c r="AZ35" s="26" t="str">
        <f t="shared" si="75"/>
        <v>нд</v>
      </c>
      <c r="BA35" s="26" t="str">
        <f t="shared" si="75"/>
        <v>нд</v>
      </c>
      <c r="BB35" s="26" t="str">
        <f t="shared" si="75"/>
        <v>нд</v>
      </c>
      <c r="BC35" s="26" t="str">
        <f t="shared" si="75"/>
        <v>нд</v>
      </c>
      <c r="BD35" s="26" t="str">
        <f t="shared" si="75"/>
        <v>нд</v>
      </c>
      <c r="BE35" s="26" t="str">
        <f t="shared" si="75"/>
        <v>нд</v>
      </c>
      <c r="BF35" s="26" t="str">
        <f t="shared" si="75"/>
        <v>нд</v>
      </c>
      <c r="BG35" s="26" t="str">
        <f t="shared" si="75"/>
        <v>нд</v>
      </c>
      <c r="BH35" s="26" t="str">
        <f t="shared" si="75"/>
        <v>нд</v>
      </c>
      <c r="BI35" s="26" t="str">
        <f t="shared" si="75"/>
        <v>нд</v>
      </c>
      <c r="BJ35" s="26" t="str">
        <f t="shared" si="75"/>
        <v>нд</v>
      </c>
      <c r="BK35" s="26" t="str">
        <f t="shared" si="75"/>
        <v>нд</v>
      </c>
      <c r="BL35" s="26" t="str">
        <f t="shared" si="75"/>
        <v>нд</v>
      </c>
      <c r="BM35" s="26" t="str">
        <f t="shared" si="75"/>
        <v>нд</v>
      </c>
      <c r="BN35" s="26" t="str">
        <f t="shared" si="75"/>
        <v>нд</v>
      </c>
      <c r="BO35" s="26" t="str">
        <f t="shared" si="75"/>
        <v>нд</v>
      </c>
      <c r="BP35" s="26" t="str">
        <f t="shared" si="75"/>
        <v>нд</v>
      </c>
      <c r="BQ35" s="26" t="str">
        <f t="shared" si="75"/>
        <v>нд</v>
      </c>
      <c r="BR35" s="26" t="str">
        <f t="shared" ref="BR35:CE35" si="76">IF(BR$13="","",IF(COUNTIF($C36:$C47,"&lt;&gt;")=0,"нд",SUM(BR36:BR47)))</f>
        <v>нд</v>
      </c>
      <c r="BS35" s="26" t="str">
        <f t="shared" si="76"/>
        <v>нд</v>
      </c>
      <c r="BT35" s="26" t="str">
        <f t="shared" si="76"/>
        <v>нд</v>
      </c>
      <c r="BU35" s="26" t="str">
        <f t="shared" si="76"/>
        <v>нд</v>
      </c>
      <c r="BV35" s="26" t="str">
        <f t="shared" si="76"/>
        <v>нд</v>
      </c>
      <c r="BW35" s="26" t="str">
        <f t="shared" si="76"/>
        <v>нд</v>
      </c>
      <c r="BX35" s="26" t="str">
        <f t="shared" si="76"/>
        <v>нд</v>
      </c>
      <c r="BY35" s="26" t="str">
        <f t="shared" si="76"/>
        <v>нд</v>
      </c>
      <c r="BZ35" s="26" t="str">
        <f t="shared" si="76"/>
        <v>нд</v>
      </c>
      <c r="CA35" s="26" t="str">
        <f t="shared" si="76"/>
        <v>нд</v>
      </c>
      <c r="CB35" s="26" t="str">
        <f t="shared" si="76"/>
        <v>нд</v>
      </c>
      <c r="CC35" s="26" t="str">
        <f t="shared" si="76"/>
        <v>нд</v>
      </c>
      <c r="CD35" s="26" t="str">
        <f t="shared" si="76"/>
        <v>нд</v>
      </c>
      <c r="CE35" s="26" t="str">
        <f t="shared" si="76"/>
        <v>нд</v>
      </c>
      <c r="CF35" s="26" t="str">
        <f t="shared" ref="CF35:CQ35" si="77">IF(CF$13="","",IF(COUNTIF($C36:$C47,"&lt;&gt;")=0,"нд",SUM(CF36:CF47)))</f>
        <v>нд</v>
      </c>
      <c r="CG35" s="26" t="str">
        <f t="shared" si="77"/>
        <v>нд</v>
      </c>
      <c r="CH35" s="26" t="str">
        <f t="shared" si="77"/>
        <v>нд</v>
      </c>
      <c r="CI35" s="26" t="str">
        <f t="shared" si="77"/>
        <v>нд</v>
      </c>
      <c r="CJ35" s="26" t="str">
        <f t="shared" si="77"/>
        <v>нд</v>
      </c>
      <c r="CK35" s="26" t="str">
        <f t="shared" si="77"/>
        <v>нд</v>
      </c>
      <c r="CL35" s="26" t="str">
        <f t="shared" si="77"/>
        <v>нд</v>
      </c>
      <c r="CM35" s="26" t="str">
        <f t="shared" si="77"/>
        <v>нд</v>
      </c>
      <c r="CN35" s="26" t="str">
        <f t="shared" si="77"/>
        <v>нд</v>
      </c>
      <c r="CO35" s="26" t="str">
        <f t="shared" si="77"/>
        <v>нд</v>
      </c>
      <c r="CP35" s="26" t="str">
        <f t="shared" si="77"/>
        <v>нд</v>
      </c>
      <c r="CQ35" s="26" t="str">
        <f t="shared" si="77"/>
        <v>нд</v>
      </c>
      <c r="CR35" s="28" t="s">
        <v>165</v>
      </c>
    </row>
    <row r="36" spans="1:96" hidden="1" x14ac:dyDescent="0.25">
      <c r="A36" s="18" t="s">
        <v>118</v>
      </c>
      <c r="B36" s="19" t="s">
        <v>179</v>
      </c>
      <c r="C36" s="9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26"/>
      <c r="CR36" s="28" t="s">
        <v>165</v>
      </c>
    </row>
    <row r="37" spans="1:96" hidden="1" x14ac:dyDescent="0.25">
      <c r="A37" s="18" t="s">
        <v>118</v>
      </c>
      <c r="B37" s="19" t="s">
        <v>179</v>
      </c>
      <c r="C37" s="9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26"/>
      <c r="CR37" s="28" t="s">
        <v>165</v>
      </c>
    </row>
    <row r="38" spans="1:96" hidden="1" x14ac:dyDescent="0.25">
      <c r="A38" s="18" t="s">
        <v>118</v>
      </c>
      <c r="B38" s="19" t="s">
        <v>179</v>
      </c>
      <c r="C38" s="9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26"/>
      <c r="CP38" s="26"/>
      <c r="CQ38" s="26"/>
      <c r="CR38" s="28" t="s">
        <v>165</v>
      </c>
    </row>
    <row r="39" spans="1:96" hidden="1" x14ac:dyDescent="0.25">
      <c r="A39" s="18" t="s">
        <v>118</v>
      </c>
      <c r="B39" s="19" t="s">
        <v>179</v>
      </c>
      <c r="C39" s="9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26"/>
      <c r="CR39" s="28" t="s">
        <v>165</v>
      </c>
    </row>
    <row r="40" spans="1:96" hidden="1" x14ac:dyDescent="0.25">
      <c r="A40" s="18" t="s">
        <v>118</v>
      </c>
      <c r="B40" s="19" t="s">
        <v>179</v>
      </c>
      <c r="C40" s="9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8" t="s">
        <v>165</v>
      </c>
    </row>
    <row r="41" spans="1:96" hidden="1" x14ac:dyDescent="0.25">
      <c r="A41" s="18" t="s">
        <v>118</v>
      </c>
      <c r="B41" s="19" t="s">
        <v>179</v>
      </c>
      <c r="C41" s="9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8" t="s">
        <v>165</v>
      </c>
    </row>
    <row r="42" spans="1:96" hidden="1" x14ac:dyDescent="0.25">
      <c r="A42" s="18" t="s">
        <v>118</v>
      </c>
      <c r="B42" s="19" t="s">
        <v>179</v>
      </c>
      <c r="C42" s="9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8" t="s">
        <v>165</v>
      </c>
    </row>
    <row r="43" spans="1:96" hidden="1" x14ac:dyDescent="0.25">
      <c r="A43" s="18" t="s">
        <v>118</v>
      </c>
      <c r="B43" s="19" t="s">
        <v>179</v>
      </c>
      <c r="C43" s="9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8" t="s">
        <v>165</v>
      </c>
    </row>
    <row r="44" spans="1:96" hidden="1" x14ac:dyDescent="0.25">
      <c r="A44" s="18" t="s">
        <v>118</v>
      </c>
      <c r="B44" s="19" t="s">
        <v>179</v>
      </c>
      <c r="C44" s="9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26"/>
      <c r="CP44" s="26"/>
      <c r="CQ44" s="26"/>
      <c r="CR44" s="28" t="s">
        <v>165</v>
      </c>
    </row>
    <row r="45" spans="1:96" hidden="1" x14ac:dyDescent="0.25">
      <c r="A45" s="18" t="s">
        <v>118</v>
      </c>
      <c r="B45" s="19" t="s">
        <v>179</v>
      </c>
      <c r="C45" s="9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26"/>
      <c r="CA45" s="26"/>
      <c r="CB45" s="26"/>
      <c r="CC45" s="26"/>
      <c r="CD45" s="26"/>
      <c r="CE45" s="26"/>
      <c r="CF45" s="26"/>
      <c r="CG45" s="26"/>
      <c r="CH45" s="26"/>
      <c r="CI45" s="26"/>
      <c r="CJ45" s="26"/>
      <c r="CK45" s="26"/>
      <c r="CL45" s="26"/>
      <c r="CM45" s="26"/>
      <c r="CN45" s="26"/>
      <c r="CO45" s="26"/>
      <c r="CP45" s="26"/>
      <c r="CQ45" s="26"/>
      <c r="CR45" s="28" t="s">
        <v>165</v>
      </c>
    </row>
    <row r="46" spans="1:96" hidden="1" x14ac:dyDescent="0.25">
      <c r="A46" s="18" t="s">
        <v>118</v>
      </c>
      <c r="B46" s="19" t="s">
        <v>179</v>
      </c>
      <c r="C46" s="9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26"/>
      <c r="CR46" s="28" t="s">
        <v>165</v>
      </c>
    </row>
    <row r="47" spans="1:96" hidden="1" x14ac:dyDescent="0.25">
      <c r="A47" s="18" t="s">
        <v>118</v>
      </c>
      <c r="B47" s="19" t="s">
        <v>179</v>
      </c>
      <c r="C47" s="9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  <c r="BZ47" s="26"/>
      <c r="CA47" s="26"/>
      <c r="CB47" s="26"/>
      <c r="CC47" s="26"/>
      <c r="CD47" s="26"/>
      <c r="CE47" s="26"/>
      <c r="CF47" s="26"/>
      <c r="CG47" s="26"/>
      <c r="CH47" s="26"/>
      <c r="CI47" s="26"/>
      <c r="CJ47" s="26"/>
      <c r="CK47" s="26"/>
      <c r="CL47" s="26"/>
      <c r="CM47" s="26"/>
      <c r="CN47" s="26"/>
      <c r="CO47" s="26"/>
      <c r="CP47" s="26"/>
      <c r="CQ47" s="26"/>
      <c r="CR47" s="28" t="s">
        <v>165</v>
      </c>
    </row>
    <row r="48" spans="1:96" x14ac:dyDescent="0.25">
      <c r="A48" s="12" t="s">
        <v>120</v>
      </c>
      <c r="B48" s="20" t="s">
        <v>121</v>
      </c>
      <c r="C48" s="9" t="s">
        <v>100</v>
      </c>
      <c r="D48" s="26" t="str">
        <f>IF(D$13="","",IF(AND(D49="нд",D76="нд",D89="нд"),"нд",SUM(D49,D76,D89)))</f>
        <v>нд</v>
      </c>
      <c r="E48" s="26" t="str">
        <f>IF(E$13="","",IF(AND(E49="нд",E76="нд",E89="нд"),"нд",SUM(E49,E76,E89)))</f>
        <v>нд</v>
      </c>
      <c r="F48" s="26" t="str">
        <f t="shared" ref="F48:BQ48" si="78">IF(F$13="","",IF(AND(F49="нд",F76="нд",F89="нд"),"нд",SUM(F49,F76,F89)))</f>
        <v>нд</v>
      </c>
      <c r="G48" s="26" t="str">
        <f t="shared" si="78"/>
        <v>нд</v>
      </c>
      <c r="H48" s="26" t="str">
        <f t="shared" si="78"/>
        <v>нд</v>
      </c>
      <c r="I48" s="26" t="str">
        <f t="shared" si="78"/>
        <v>нд</v>
      </c>
      <c r="J48" s="26" t="str">
        <f t="shared" si="78"/>
        <v>нд</v>
      </c>
      <c r="K48" s="26" t="str">
        <f t="shared" si="78"/>
        <v>нд</v>
      </c>
      <c r="L48" s="26" t="str">
        <f t="shared" si="78"/>
        <v>нд</v>
      </c>
      <c r="M48" s="26" t="str">
        <f t="shared" si="78"/>
        <v>нд</v>
      </c>
      <c r="N48" s="26" t="str">
        <f t="shared" si="78"/>
        <v>нд</v>
      </c>
      <c r="O48" s="26" t="str">
        <f t="shared" si="78"/>
        <v>нд</v>
      </c>
      <c r="P48" s="26" t="str">
        <f t="shared" si="78"/>
        <v>нд</v>
      </c>
      <c r="Q48" s="26" t="str">
        <f t="shared" si="78"/>
        <v>нд</v>
      </c>
      <c r="R48" s="26" t="str">
        <f t="shared" si="78"/>
        <v>нд</v>
      </c>
      <c r="S48" s="26" t="str">
        <f t="shared" si="78"/>
        <v>нд</v>
      </c>
      <c r="T48" s="26" t="str">
        <f t="shared" si="78"/>
        <v>нд</v>
      </c>
      <c r="U48" s="26" t="str">
        <f t="shared" si="78"/>
        <v>нд</v>
      </c>
      <c r="V48" s="26" t="str">
        <f t="shared" si="78"/>
        <v>нд</v>
      </c>
      <c r="W48" s="26" t="str">
        <f t="shared" si="78"/>
        <v>нд</v>
      </c>
      <c r="X48" s="26" t="str">
        <f t="shared" si="78"/>
        <v>нд</v>
      </c>
      <c r="Y48" s="26" t="str">
        <f t="shared" si="78"/>
        <v>нд</v>
      </c>
      <c r="Z48" s="26" t="str">
        <f t="shared" si="78"/>
        <v>нд</v>
      </c>
      <c r="AA48" s="26" t="str">
        <f t="shared" si="78"/>
        <v>нд</v>
      </c>
      <c r="AB48" s="26" t="str">
        <f t="shared" si="78"/>
        <v>нд</v>
      </c>
      <c r="AC48" s="26" t="str">
        <f t="shared" si="78"/>
        <v>нд</v>
      </c>
      <c r="AD48" s="26" t="str">
        <f t="shared" si="78"/>
        <v>нд</v>
      </c>
      <c r="AE48" s="26" t="str">
        <f t="shared" si="78"/>
        <v>нд</v>
      </c>
      <c r="AF48" s="26" t="str">
        <f t="shared" si="78"/>
        <v>нд</v>
      </c>
      <c r="AG48" s="26" t="str">
        <f t="shared" si="78"/>
        <v>нд</v>
      </c>
      <c r="AH48" s="26" t="str">
        <f t="shared" si="78"/>
        <v>нд</v>
      </c>
      <c r="AI48" s="26" t="str">
        <f t="shared" si="78"/>
        <v>нд</v>
      </c>
      <c r="AJ48" s="26" t="str">
        <f t="shared" si="78"/>
        <v>нд</v>
      </c>
      <c r="AK48" s="26" t="str">
        <f t="shared" si="78"/>
        <v>нд</v>
      </c>
      <c r="AL48" s="26" t="str">
        <f t="shared" si="78"/>
        <v>нд</v>
      </c>
      <c r="AM48" s="26" t="str">
        <f t="shared" si="78"/>
        <v>нд</v>
      </c>
      <c r="AN48" s="26" t="str">
        <f t="shared" si="78"/>
        <v>нд</v>
      </c>
      <c r="AO48" s="26" t="str">
        <f t="shared" si="78"/>
        <v>нд</v>
      </c>
      <c r="AP48" s="26" t="str">
        <f t="shared" si="78"/>
        <v>нд</v>
      </c>
      <c r="AQ48" s="26" t="str">
        <f t="shared" si="78"/>
        <v>нд</v>
      </c>
      <c r="AR48" s="26" t="str">
        <f t="shared" si="78"/>
        <v>нд</v>
      </c>
      <c r="AS48" s="26" t="str">
        <f t="shared" si="78"/>
        <v>нд</v>
      </c>
      <c r="AT48" s="26" t="str">
        <f t="shared" si="78"/>
        <v>нд</v>
      </c>
      <c r="AU48" s="26" t="str">
        <f t="shared" si="78"/>
        <v>нд</v>
      </c>
      <c r="AV48" s="26" t="str">
        <f t="shared" si="78"/>
        <v>нд</v>
      </c>
      <c r="AW48" s="26" t="str">
        <f t="shared" si="78"/>
        <v>нд</v>
      </c>
      <c r="AX48" s="26" t="str">
        <f t="shared" si="78"/>
        <v>нд</v>
      </c>
      <c r="AY48" s="26" t="str">
        <f t="shared" si="78"/>
        <v>нд</v>
      </c>
      <c r="AZ48" s="26" t="str">
        <f t="shared" si="78"/>
        <v>нд</v>
      </c>
      <c r="BA48" s="26" t="str">
        <f t="shared" si="78"/>
        <v>нд</v>
      </c>
      <c r="BB48" s="26" t="str">
        <f t="shared" si="78"/>
        <v>нд</v>
      </c>
      <c r="BC48" s="26" t="str">
        <f t="shared" si="78"/>
        <v>нд</v>
      </c>
      <c r="BD48" s="26" t="str">
        <f t="shared" si="78"/>
        <v>нд</v>
      </c>
      <c r="BE48" s="26" t="str">
        <f t="shared" si="78"/>
        <v>нд</v>
      </c>
      <c r="BF48" s="26" t="str">
        <f t="shared" si="78"/>
        <v>нд</v>
      </c>
      <c r="BG48" s="26" t="str">
        <f t="shared" si="78"/>
        <v>нд</v>
      </c>
      <c r="BH48" s="26" t="str">
        <f t="shared" si="78"/>
        <v>нд</v>
      </c>
      <c r="BI48" s="26" t="str">
        <f t="shared" si="78"/>
        <v>нд</v>
      </c>
      <c r="BJ48" s="26" t="str">
        <f t="shared" si="78"/>
        <v>нд</v>
      </c>
      <c r="BK48" s="26" t="str">
        <f t="shared" si="78"/>
        <v>нд</v>
      </c>
      <c r="BL48" s="26" t="str">
        <f t="shared" si="78"/>
        <v>нд</v>
      </c>
      <c r="BM48" s="26" t="str">
        <f t="shared" si="78"/>
        <v>нд</v>
      </c>
      <c r="BN48" s="26" t="str">
        <f t="shared" si="78"/>
        <v>нд</v>
      </c>
      <c r="BO48" s="26" t="str">
        <f t="shared" si="78"/>
        <v>нд</v>
      </c>
      <c r="BP48" s="26" t="str">
        <f t="shared" si="78"/>
        <v>нд</v>
      </c>
      <c r="BQ48" s="26" t="str">
        <f t="shared" si="78"/>
        <v>нд</v>
      </c>
      <c r="BR48" s="26" t="str">
        <f t="shared" ref="BR48:CE48" si="79">IF(BR$13="","",IF(AND(BR49="нд",BR76="нд",BR89="нд"),"нд",SUM(BR49,BR76,BR89)))</f>
        <v>нд</v>
      </c>
      <c r="BS48" s="26" t="str">
        <f t="shared" si="79"/>
        <v>нд</v>
      </c>
      <c r="BT48" s="26" t="str">
        <f t="shared" si="79"/>
        <v>нд</v>
      </c>
      <c r="BU48" s="26" t="str">
        <f t="shared" si="79"/>
        <v>нд</v>
      </c>
      <c r="BV48" s="26" t="str">
        <f t="shared" si="79"/>
        <v>нд</v>
      </c>
      <c r="BW48" s="26" t="str">
        <f t="shared" si="79"/>
        <v>нд</v>
      </c>
      <c r="BX48" s="26" t="str">
        <f t="shared" si="79"/>
        <v>нд</v>
      </c>
      <c r="BY48" s="26" t="str">
        <f t="shared" si="79"/>
        <v>нд</v>
      </c>
      <c r="BZ48" s="26" t="str">
        <f t="shared" si="79"/>
        <v>нд</v>
      </c>
      <c r="CA48" s="26" t="str">
        <f t="shared" si="79"/>
        <v>нд</v>
      </c>
      <c r="CB48" s="26" t="str">
        <f t="shared" si="79"/>
        <v>нд</v>
      </c>
      <c r="CC48" s="26" t="str">
        <f t="shared" si="79"/>
        <v>нд</v>
      </c>
      <c r="CD48" s="26" t="str">
        <f t="shared" si="79"/>
        <v>нд</v>
      </c>
      <c r="CE48" s="26" t="str">
        <f t="shared" si="79"/>
        <v>нд</v>
      </c>
      <c r="CF48" s="26" t="str">
        <f t="shared" ref="CF48:CQ48" si="80">IF(CF$13="","",IF(AND(CF49="нд",CF76="нд",CF89="нд"),"нд",SUM(CF49,CF76,CF89)))</f>
        <v>нд</v>
      </c>
      <c r="CG48" s="26" t="str">
        <f t="shared" si="80"/>
        <v>нд</v>
      </c>
      <c r="CH48" s="26" t="str">
        <f t="shared" si="80"/>
        <v>нд</v>
      </c>
      <c r="CI48" s="26" t="str">
        <f t="shared" si="80"/>
        <v>нд</v>
      </c>
      <c r="CJ48" s="26" t="str">
        <f t="shared" si="80"/>
        <v>нд</v>
      </c>
      <c r="CK48" s="26" t="str">
        <f t="shared" si="80"/>
        <v>нд</v>
      </c>
      <c r="CL48" s="26" t="str">
        <f t="shared" si="80"/>
        <v>нд</v>
      </c>
      <c r="CM48" s="26" t="str">
        <f t="shared" si="80"/>
        <v>нд</v>
      </c>
      <c r="CN48" s="26" t="str">
        <f t="shared" si="80"/>
        <v>нд</v>
      </c>
      <c r="CO48" s="26" t="str">
        <f t="shared" si="80"/>
        <v>нд</v>
      </c>
      <c r="CP48" s="26" t="str">
        <f t="shared" si="80"/>
        <v>нд</v>
      </c>
      <c r="CQ48" s="26" t="str">
        <f t="shared" si="80"/>
        <v>нд</v>
      </c>
      <c r="CR48" s="28" t="s">
        <v>165</v>
      </c>
    </row>
    <row r="49" spans="1:96" x14ac:dyDescent="0.25">
      <c r="A49" s="12" t="s">
        <v>122</v>
      </c>
      <c r="B49" s="21" t="s">
        <v>123</v>
      </c>
      <c r="C49" s="9" t="s">
        <v>100</v>
      </c>
      <c r="D49" s="26" t="str">
        <f>IF(D$13="","",IF(AND(D50="нд",D63="нд"),"нд",SUM(D50,D63)))</f>
        <v>нд</v>
      </c>
      <c r="E49" s="26" t="str">
        <f>IF(E$13="","",IF(AND(E50="нд",E63="нд"),"нд",SUM(E50,E63)))</f>
        <v>нд</v>
      </c>
      <c r="F49" s="26" t="str">
        <f t="shared" ref="F49:BQ49" si="81">IF(F$13="","",IF(AND(F50="нд",F63="нд"),"нд",SUM(F50,F63)))</f>
        <v>нд</v>
      </c>
      <c r="G49" s="26" t="str">
        <f t="shared" si="81"/>
        <v>нд</v>
      </c>
      <c r="H49" s="26" t="str">
        <f t="shared" si="81"/>
        <v>нд</v>
      </c>
      <c r="I49" s="26" t="str">
        <f t="shared" si="81"/>
        <v>нд</v>
      </c>
      <c r="J49" s="26" t="str">
        <f t="shared" si="81"/>
        <v>нд</v>
      </c>
      <c r="K49" s="26" t="str">
        <f t="shared" si="81"/>
        <v>нд</v>
      </c>
      <c r="L49" s="26" t="str">
        <f t="shared" si="81"/>
        <v>нд</v>
      </c>
      <c r="M49" s="26" t="str">
        <f t="shared" si="81"/>
        <v>нд</v>
      </c>
      <c r="N49" s="26" t="str">
        <f t="shared" si="81"/>
        <v>нд</v>
      </c>
      <c r="O49" s="26" t="str">
        <f t="shared" si="81"/>
        <v>нд</v>
      </c>
      <c r="P49" s="26" t="str">
        <f t="shared" si="81"/>
        <v>нд</v>
      </c>
      <c r="Q49" s="26" t="str">
        <f t="shared" si="81"/>
        <v>нд</v>
      </c>
      <c r="R49" s="26" t="str">
        <f t="shared" si="81"/>
        <v>нд</v>
      </c>
      <c r="S49" s="26" t="str">
        <f t="shared" si="81"/>
        <v>нд</v>
      </c>
      <c r="T49" s="26" t="str">
        <f t="shared" si="81"/>
        <v>нд</v>
      </c>
      <c r="U49" s="26" t="str">
        <f t="shared" si="81"/>
        <v>нд</v>
      </c>
      <c r="V49" s="26" t="str">
        <f t="shared" si="81"/>
        <v>нд</v>
      </c>
      <c r="W49" s="26" t="str">
        <f t="shared" si="81"/>
        <v>нд</v>
      </c>
      <c r="X49" s="26" t="str">
        <f t="shared" si="81"/>
        <v>нд</v>
      </c>
      <c r="Y49" s="26" t="str">
        <f t="shared" si="81"/>
        <v>нд</v>
      </c>
      <c r="Z49" s="26" t="str">
        <f t="shared" si="81"/>
        <v>нд</v>
      </c>
      <c r="AA49" s="26" t="str">
        <f t="shared" si="81"/>
        <v>нд</v>
      </c>
      <c r="AB49" s="26" t="str">
        <f t="shared" si="81"/>
        <v>нд</v>
      </c>
      <c r="AC49" s="26" t="str">
        <f t="shared" si="81"/>
        <v>нд</v>
      </c>
      <c r="AD49" s="26" t="str">
        <f t="shared" si="81"/>
        <v>нд</v>
      </c>
      <c r="AE49" s="26" t="str">
        <f t="shared" si="81"/>
        <v>нд</v>
      </c>
      <c r="AF49" s="26" t="str">
        <f t="shared" si="81"/>
        <v>нд</v>
      </c>
      <c r="AG49" s="26" t="str">
        <f t="shared" si="81"/>
        <v>нд</v>
      </c>
      <c r="AH49" s="26" t="str">
        <f t="shared" si="81"/>
        <v>нд</v>
      </c>
      <c r="AI49" s="26" t="str">
        <f t="shared" si="81"/>
        <v>нд</v>
      </c>
      <c r="AJ49" s="26" t="str">
        <f t="shared" si="81"/>
        <v>нд</v>
      </c>
      <c r="AK49" s="26" t="str">
        <f t="shared" si="81"/>
        <v>нд</v>
      </c>
      <c r="AL49" s="26" t="str">
        <f t="shared" si="81"/>
        <v>нд</v>
      </c>
      <c r="AM49" s="26" t="str">
        <f t="shared" si="81"/>
        <v>нд</v>
      </c>
      <c r="AN49" s="26" t="str">
        <f t="shared" si="81"/>
        <v>нд</v>
      </c>
      <c r="AO49" s="26" t="str">
        <f t="shared" si="81"/>
        <v>нд</v>
      </c>
      <c r="AP49" s="26" t="str">
        <f t="shared" si="81"/>
        <v>нд</v>
      </c>
      <c r="AQ49" s="26" t="str">
        <f t="shared" si="81"/>
        <v>нд</v>
      </c>
      <c r="AR49" s="26" t="str">
        <f t="shared" si="81"/>
        <v>нд</v>
      </c>
      <c r="AS49" s="26" t="str">
        <f t="shared" si="81"/>
        <v>нд</v>
      </c>
      <c r="AT49" s="26" t="str">
        <f t="shared" si="81"/>
        <v>нд</v>
      </c>
      <c r="AU49" s="26" t="str">
        <f t="shared" si="81"/>
        <v>нд</v>
      </c>
      <c r="AV49" s="26" t="str">
        <f t="shared" si="81"/>
        <v>нд</v>
      </c>
      <c r="AW49" s="26" t="str">
        <f t="shared" si="81"/>
        <v>нд</v>
      </c>
      <c r="AX49" s="26" t="str">
        <f t="shared" si="81"/>
        <v>нд</v>
      </c>
      <c r="AY49" s="26" t="str">
        <f t="shared" si="81"/>
        <v>нд</v>
      </c>
      <c r="AZ49" s="26" t="str">
        <f t="shared" si="81"/>
        <v>нд</v>
      </c>
      <c r="BA49" s="26" t="str">
        <f t="shared" si="81"/>
        <v>нд</v>
      </c>
      <c r="BB49" s="26" t="str">
        <f t="shared" si="81"/>
        <v>нд</v>
      </c>
      <c r="BC49" s="26" t="str">
        <f t="shared" si="81"/>
        <v>нд</v>
      </c>
      <c r="BD49" s="26" t="str">
        <f t="shared" si="81"/>
        <v>нд</v>
      </c>
      <c r="BE49" s="26" t="str">
        <f t="shared" si="81"/>
        <v>нд</v>
      </c>
      <c r="BF49" s="26" t="str">
        <f t="shared" si="81"/>
        <v>нд</v>
      </c>
      <c r="BG49" s="26" t="str">
        <f t="shared" si="81"/>
        <v>нд</v>
      </c>
      <c r="BH49" s="26" t="str">
        <f t="shared" si="81"/>
        <v>нд</v>
      </c>
      <c r="BI49" s="26" t="str">
        <f t="shared" si="81"/>
        <v>нд</v>
      </c>
      <c r="BJ49" s="26" t="str">
        <f t="shared" si="81"/>
        <v>нд</v>
      </c>
      <c r="BK49" s="26" t="str">
        <f t="shared" si="81"/>
        <v>нд</v>
      </c>
      <c r="BL49" s="26" t="str">
        <f t="shared" si="81"/>
        <v>нд</v>
      </c>
      <c r="BM49" s="26" t="str">
        <f t="shared" si="81"/>
        <v>нд</v>
      </c>
      <c r="BN49" s="26" t="str">
        <f t="shared" si="81"/>
        <v>нд</v>
      </c>
      <c r="BO49" s="26" t="str">
        <f t="shared" si="81"/>
        <v>нд</v>
      </c>
      <c r="BP49" s="26" t="str">
        <f t="shared" si="81"/>
        <v>нд</v>
      </c>
      <c r="BQ49" s="26" t="str">
        <f t="shared" si="81"/>
        <v>нд</v>
      </c>
      <c r="BR49" s="26" t="str">
        <f t="shared" ref="BR49:CE49" si="82">IF(BR$13="","",IF(AND(BR50="нд",BR63="нд"),"нд",SUM(BR50,BR63)))</f>
        <v>нд</v>
      </c>
      <c r="BS49" s="26" t="str">
        <f t="shared" si="82"/>
        <v>нд</v>
      </c>
      <c r="BT49" s="26" t="str">
        <f t="shared" si="82"/>
        <v>нд</v>
      </c>
      <c r="BU49" s="26" t="str">
        <f t="shared" si="82"/>
        <v>нд</v>
      </c>
      <c r="BV49" s="26" t="str">
        <f t="shared" si="82"/>
        <v>нд</v>
      </c>
      <c r="BW49" s="26" t="str">
        <f t="shared" si="82"/>
        <v>нд</v>
      </c>
      <c r="BX49" s="26" t="str">
        <f t="shared" si="82"/>
        <v>нд</v>
      </c>
      <c r="BY49" s="26" t="str">
        <f t="shared" si="82"/>
        <v>нд</v>
      </c>
      <c r="BZ49" s="26" t="str">
        <f t="shared" si="82"/>
        <v>нд</v>
      </c>
      <c r="CA49" s="26" t="str">
        <f t="shared" si="82"/>
        <v>нд</v>
      </c>
      <c r="CB49" s="26" t="str">
        <f t="shared" si="82"/>
        <v>нд</v>
      </c>
      <c r="CC49" s="26" t="str">
        <f t="shared" si="82"/>
        <v>нд</v>
      </c>
      <c r="CD49" s="26" t="str">
        <f t="shared" si="82"/>
        <v>нд</v>
      </c>
      <c r="CE49" s="26" t="str">
        <f t="shared" si="82"/>
        <v>нд</v>
      </c>
      <c r="CF49" s="26" t="str">
        <f t="shared" ref="CF49:CQ49" si="83">IF(CF$13="","",IF(AND(CF50="нд",CF63="нд"),"нд",SUM(CF50,CF63)))</f>
        <v>нд</v>
      </c>
      <c r="CG49" s="26" t="str">
        <f t="shared" si="83"/>
        <v>нд</v>
      </c>
      <c r="CH49" s="26" t="str">
        <f t="shared" si="83"/>
        <v>нд</v>
      </c>
      <c r="CI49" s="26" t="str">
        <f t="shared" si="83"/>
        <v>нд</v>
      </c>
      <c r="CJ49" s="26" t="str">
        <f t="shared" si="83"/>
        <v>нд</v>
      </c>
      <c r="CK49" s="26" t="str">
        <f t="shared" si="83"/>
        <v>нд</v>
      </c>
      <c r="CL49" s="26" t="str">
        <f t="shared" si="83"/>
        <v>нд</v>
      </c>
      <c r="CM49" s="26" t="str">
        <f t="shared" si="83"/>
        <v>нд</v>
      </c>
      <c r="CN49" s="26" t="str">
        <f t="shared" si="83"/>
        <v>нд</v>
      </c>
      <c r="CO49" s="26" t="str">
        <f t="shared" si="83"/>
        <v>нд</v>
      </c>
      <c r="CP49" s="26" t="str">
        <f t="shared" si="83"/>
        <v>нд</v>
      </c>
      <c r="CQ49" s="26" t="str">
        <f t="shared" si="83"/>
        <v>нд</v>
      </c>
      <c r="CR49" s="28" t="s">
        <v>165</v>
      </c>
    </row>
    <row r="50" spans="1:96" x14ac:dyDescent="0.25">
      <c r="A50" s="12" t="s">
        <v>124</v>
      </c>
      <c r="B50" s="22" t="s">
        <v>125</v>
      </c>
      <c r="C50" s="9" t="s">
        <v>100</v>
      </c>
      <c r="D50" s="26" t="str">
        <f>IF(D$13="","",IF(COUNTIF($C51:$C62,"&lt;&gt;")=0,"нд",SUM(D51:D62)))</f>
        <v>нд</v>
      </c>
      <c r="E50" s="26" t="str">
        <f>IF(E$13="","",IF(COUNTIF($C51:$C62,"&lt;&gt;")=0,"нд",SUM(E51:E62)))</f>
        <v>нд</v>
      </c>
      <c r="F50" s="26" t="str">
        <f t="shared" ref="F50:BQ50" si="84">IF(F$13="","",IF(COUNTIF($C51:$C62,"&lt;&gt;")=0,"нд",SUM(F51:F62)))</f>
        <v>нд</v>
      </c>
      <c r="G50" s="26" t="str">
        <f t="shared" si="84"/>
        <v>нд</v>
      </c>
      <c r="H50" s="26" t="str">
        <f t="shared" si="84"/>
        <v>нд</v>
      </c>
      <c r="I50" s="26" t="str">
        <f t="shared" si="84"/>
        <v>нд</v>
      </c>
      <c r="J50" s="26" t="str">
        <f t="shared" si="84"/>
        <v>нд</v>
      </c>
      <c r="K50" s="26" t="str">
        <f t="shared" si="84"/>
        <v>нд</v>
      </c>
      <c r="L50" s="26" t="str">
        <f t="shared" si="84"/>
        <v>нд</v>
      </c>
      <c r="M50" s="26" t="str">
        <f t="shared" si="84"/>
        <v>нд</v>
      </c>
      <c r="N50" s="26" t="str">
        <f t="shared" si="84"/>
        <v>нд</v>
      </c>
      <c r="O50" s="26" t="str">
        <f t="shared" si="84"/>
        <v>нд</v>
      </c>
      <c r="P50" s="26" t="str">
        <f t="shared" si="84"/>
        <v>нд</v>
      </c>
      <c r="Q50" s="26" t="str">
        <f t="shared" si="84"/>
        <v>нд</v>
      </c>
      <c r="R50" s="26" t="str">
        <f t="shared" si="84"/>
        <v>нд</v>
      </c>
      <c r="S50" s="26" t="str">
        <f t="shared" si="84"/>
        <v>нд</v>
      </c>
      <c r="T50" s="26" t="str">
        <f t="shared" si="84"/>
        <v>нд</v>
      </c>
      <c r="U50" s="26" t="str">
        <f t="shared" si="84"/>
        <v>нд</v>
      </c>
      <c r="V50" s="26" t="str">
        <f t="shared" si="84"/>
        <v>нд</v>
      </c>
      <c r="W50" s="26" t="str">
        <f t="shared" si="84"/>
        <v>нд</v>
      </c>
      <c r="X50" s="26" t="str">
        <f t="shared" si="84"/>
        <v>нд</v>
      </c>
      <c r="Y50" s="26" t="str">
        <f t="shared" si="84"/>
        <v>нд</v>
      </c>
      <c r="Z50" s="26" t="str">
        <f t="shared" si="84"/>
        <v>нд</v>
      </c>
      <c r="AA50" s="26" t="str">
        <f t="shared" si="84"/>
        <v>нд</v>
      </c>
      <c r="AB50" s="26" t="str">
        <f t="shared" si="84"/>
        <v>нд</v>
      </c>
      <c r="AC50" s="26" t="str">
        <f t="shared" si="84"/>
        <v>нд</v>
      </c>
      <c r="AD50" s="26" t="str">
        <f t="shared" si="84"/>
        <v>нд</v>
      </c>
      <c r="AE50" s="26" t="str">
        <f t="shared" si="84"/>
        <v>нд</v>
      </c>
      <c r="AF50" s="26" t="str">
        <f t="shared" si="84"/>
        <v>нд</v>
      </c>
      <c r="AG50" s="26" t="str">
        <f t="shared" si="84"/>
        <v>нд</v>
      </c>
      <c r="AH50" s="26" t="str">
        <f t="shared" si="84"/>
        <v>нд</v>
      </c>
      <c r="AI50" s="26" t="str">
        <f t="shared" si="84"/>
        <v>нд</v>
      </c>
      <c r="AJ50" s="26" t="str">
        <f t="shared" si="84"/>
        <v>нд</v>
      </c>
      <c r="AK50" s="26" t="str">
        <f t="shared" si="84"/>
        <v>нд</v>
      </c>
      <c r="AL50" s="26" t="str">
        <f t="shared" si="84"/>
        <v>нд</v>
      </c>
      <c r="AM50" s="26" t="str">
        <f t="shared" si="84"/>
        <v>нд</v>
      </c>
      <c r="AN50" s="26" t="str">
        <f t="shared" si="84"/>
        <v>нд</v>
      </c>
      <c r="AO50" s="26" t="str">
        <f t="shared" si="84"/>
        <v>нд</v>
      </c>
      <c r="AP50" s="26" t="str">
        <f t="shared" si="84"/>
        <v>нд</v>
      </c>
      <c r="AQ50" s="26" t="str">
        <f t="shared" si="84"/>
        <v>нд</v>
      </c>
      <c r="AR50" s="26" t="str">
        <f t="shared" si="84"/>
        <v>нд</v>
      </c>
      <c r="AS50" s="26" t="str">
        <f t="shared" si="84"/>
        <v>нд</v>
      </c>
      <c r="AT50" s="26" t="str">
        <f t="shared" si="84"/>
        <v>нд</v>
      </c>
      <c r="AU50" s="26" t="str">
        <f t="shared" si="84"/>
        <v>нд</v>
      </c>
      <c r="AV50" s="26" t="str">
        <f t="shared" si="84"/>
        <v>нд</v>
      </c>
      <c r="AW50" s="26" t="str">
        <f t="shared" si="84"/>
        <v>нд</v>
      </c>
      <c r="AX50" s="26" t="str">
        <f t="shared" si="84"/>
        <v>нд</v>
      </c>
      <c r="AY50" s="26" t="str">
        <f t="shared" si="84"/>
        <v>нд</v>
      </c>
      <c r="AZ50" s="26" t="str">
        <f t="shared" si="84"/>
        <v>нд</v>
      </c>
      <c r="BA50" s="26" t="str">
        <f t="shared" si="84"/>
        <v>нд</v>
      </c>
      <c r="BB50" s="26" t="str">
        <f t="shared" si="84"/>
        <v>нд</v>
      </c>
      <c r="BC50" s="26" t="str">
        <f t="shared" si="84"/>
        <v>нд</v>
      </c>
      <c r="BD50" s="26" t="str">
        <f t="shared" si="84"/>
        <v>нд</v>
      </c>
      <c r="BE50" s="26" t="str">
        <f t="shared" si="84"/>
        <v>нд</v>
      </c>
      <c r="BF50" s="26" t="str">
        <f t="shared" si="84"/>
        <v>нд</v>
      </c>
      <c r="BG50" s="26" t="str">
        <f t="shared" si="84"/>
        <v>нд</v>
      </c>
      <c r="BH50" s="26" t="str">
        <f t="shared" si="84"/>
        <v>нд</v>
      </c>
      <c r="BI50" s="26" t="str">
        <f t="shared" si="84"/>
        <v>нд</v>
      </c>
      <c r="BJ50" s="26" t="str">
        <f t="shared" si="84"/>
        <v>нд</v>
      </c>
      <c r="BK50" s="26" t="str">
        <f t="shared" si="84"/>
        <v>нд</v>
      </c>
      <c r="BL50" s="26" t="str">
        <f t="shared" si="84"/>
        <v>нд</v>
      </c>
      <c r="BM50" s="26" t="str">
        <f t="shared" si="84"/>
        <v>нд</v>
      </c>
      <c r="BN50" s="26" t="str">
        <f t="shared" si="84"/>
        <v>нд</v>
      </c>
      <c r="BO50" s="26" t="str">
        <f t="shared" si="84"/>
        <v>нд</v>
      </c>
      <c r="BP50" s="26" t="str">
        <f t="shared" si="84"/>
        <v>нд</v>
      </c>
      <c r="BQ50" s="26" t="str">
        <f t="shared" si="84"/>
        <v>нд</v>
      </c>
      <c r="BR50" s="26" t="str">
        <f t="shared" ref="BR50:CE50" si="85">IF(BR$13="","",IF(COUNTIF($C51:$C62,"&lt;&gt;")=0,"нд",SUM(BR51:BR62)))</f>
        <v>нд</v>
      </c>
      <c r="BS50" s="26" t="str">
        <f t="shared" si="85"/>
        <v>нд</v>
      </c>
      <c r="BT50" s="26" t="str">
        <f t="shared" si="85"/>
        <v>нд</v>
      </c>
      <c r="BU50" s="26" t="str">
        <f t="shared" si="85"/>
        <v>нд</v>
      </c>
      <c r="BV50" s="26" t="str">
        <f t="shared" si="85"/>
        <v>нд</v>
      </c>
      <c r="BW50" s="26" t="str">
        <f t="shared" si="85"/>
        <v>нд</v>
      </c>
      <c r="BX50" s="26" t="str">
        <f t="shared" si="85"/>
        <v>нд</v>
      </c>
      <c r="BY50" s="26" t="str">
        <f t="shared" si="85"/>
        <v>нд</v>
      </c>
      <c r="BZ50" s="26" t="str">
        <f t="shared" si="85"/>
        <v>нд</v>
      </c>
      <c r="CA50" s="26" t="str">
        <f t="shared" si="85"/>
        <v>нд</v>
      </c>
      <c r="CB50" s="26" t="str">
        <f t="shared" si="85"/>
        <v>нд</v>
      </c>
      <c r="CC50" s="26" t="str">
        <f t="shared" si="85"/>
        <v>нд</v>
      </c>
      <c r="CD50" s="26" t="str">
        <f t="shared" si="85"/>
        <v>нд</v>
      </c>
      <c r="CE50" s="26" t="str">
        <f t="shared" si="85"/>
        <v>нд</v>
      </c>
      <c r="CF50" s="26" t="str">
        <f t="shared" ref="CF50:CQ50" si="86">IF(CF$13="","",IF(COUNTIF($C51:$C62,"&lt;&gt;")=0,"нд",SUM(CF51:CF62)))</f>
        <v>нд</v>
      </c>
      <c r="CG50" s="26" t="str">
        <f t="shared" si="86"/>
        <v>нд</v>
      </c>
      <c r="CH50" s="26" t="str">
        <f t="shared" si="86"/>
        <v>нд</v>
      </c>
      <c r="CI50" s="26" t="str">
        <f t="shared" si="86"/>
        <v>нд</v>
      </c>
      <c r="CJ50" s="26" t="str">
        <f t="shared" si="86"/>
        <v>нд</v>
      </c>
      <c r="CK50" s="26" t="str">
        <f t="shared" si="86"/>
        <v>нд</v>
      </c>
      <c r="CL50" s="26" t="str">
        <f t="shared" si="86"/>
        <v>нд</v>
      </c>
      <c r="CM50" s="26" t="str">
        <f t="shared" si="86"/>
        <v>нд</v>
      </c>
      <c r="CN50" s="26" t="str">
        <f t="shared" si="86"/>
        <v>нд</v>
      </c>
      <c r="CO50" s="26" t="str">
        <f t="shared" si="86"/>
        <v>нд</v>
      </c>
      <c r="CP50" s="26" t="str">
        <f t="shared" si="86"/>
        <v>нд</v>
      </c>
      <c r="CQ50" s="26" t="str">
        <f t="shared" si="86"/>
        <v>нд</v>
      </c>
      <c r="CR50" s="28" t="s">
        <v>165</v>
      </c>
    </row>
    <row r="51" spans="1:96" hidden="1" x14ac:dyDescent="0.25">
      <c r="A51" s="18" t="s">
        <v>124</v>
      </c>
      <c r="B51" s="23" t="s">
        <v>179</v>
      </c>
      <c r="C51" s="9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  <c r="BM51" s="26"/>
      <c r="BN51" s="26"/>
      <c r="BO51" s="26"/>
      <c r="BP51" s="26"/>
      <c r="BQ51" s="26"/>
      <c r="BR51" s="26"/>
      <c r="BS51" s="26"/>
      <c r="BT51" s="26"/>
      <c r="BU51" s="26"/>
      <c r="BV51" s="26"/>
      <c r="BW51" s="26"/>
      <c r="BX51" s="26"/>
      <c r="BY51" s="26"/>
      <c r="BZ51" s="26"/>
      <c r="CA51" s="26"/>
      <c r="CB51" s="26"/>
      <c r="CC51" s="26"/>
      <c r="CD51" s="26"/>
      <c r="CE51" s="26"/>
      <c r="CF51" s="26"/>
      <c r="CG51" s="26"/>
      <c r="CH51" s="26"/>
      <c r="CI51" s="26"/>
      <c r="CJ51" s="26"/>
      <c r="CK51" s="26"/>
      <c r="CL51" s="26"/>
      <c r="CM51" s="26"/>
      <c r="CN51" s="26"/>
      <c r="CO51" s="26"/>
      <c r="CP51" s="26"/>
      <c r="CQ51" s="26"/>
      <c r="CR51" s="28" t="s">
        <v>165</v>
      </c>
    </row>
    <row r="52" spans="1:96" hidden="1" x14ac:dyDescent="0.25">
      <c r="A52" s="18" t="s">
        <v>124</v>
      </c>
      <c r="B52" s="23" t="s">
        <v>179</v>
      </c>
      <c r="C52" s="9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  <c r="BQ52" s="26"/>
      <c r="BR52" s="26"/>
      <c r="BS52" s="26"/>
      <c r="BT52" s="26"/>
      <c r="BU52" s="26"/>
      <c r="BV52" s="26"/>
      <c r="BW52" s="26"/>
      <c r="BX52" s="26"/>
      <c r="BY52" s="26"/>
      <c r="BZ52" s="26"/>
      <c r="CA52" s="26"/>
      <c r="CB52" s="26"/>
      <c r="CC52" s="26"/>
      <c r="CD52" s="26"/>
      <c r="CE52" s="26"/>
      <c r="CF52" s="26"/>
      <c r="CG52" s="26"/>
      <c r="CH52" s="26"/>
      <c r="CI52" s="26"/>
      <c r="CJ52" s="26"/>
      <c r="CK52" s="26"/>
      <c r="CL52" s="26"/>
      <c r="CM52" s="26"/>
      <c r="CN52" s="26"/>
      <c r="CO52" s="26"/>
      <c r="CP52" s="26"/>
      <c r="CQ52" s="26"/>
      <c r="CR52" s="28" t="s">
        <v>165</v>
      </c>
    </row>
    <row r="53" spans="1:96" hidden="1" x14ac:dyDescent="0.25">
      <c r="A53" s="18" t="s">
        <v>124</v>
      </c>
      <c r="B53" s="23" t="s">
        <v>179</v>
      </c>
      <c r="C53" s="9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6"/>
      <c r="BZ53" s="26"/>
      <c r="CA53" s="26"/>
      <c r="CB53" s="26"/>
      <c r="CC53" s="26"/>
      <c r="CD53" s="26"/>
      <c r="CE53" s="26"/>
      <c r="CF53" s="26"/>
      <c r="CG53" s="26"/>
      <c r="CH53" s="26"/>
      <c r="CI53" s="26"/>
      <c r="CJ53" s="26"/>
      <c r="CK53" s="26"/>
      <c r="CL53" s="26"/>
      <c r="CM53" s="26"/>
      <c r="CN53" s="26"/>
      <c r="CO53" s="26"/>
      <c r="CP53" s="26"/>
      <c r="CQ53" s="26"/>
      <c r="CR53" s="28" t="s">
        <v>165</v>
      </c>
    </row>
    <row r="54" spans="1:96" hidden="1" x14ac:dyDescent="0.25">
      <c r="A54" s="18" t="s">
        <v>124</v>
      </c>
      <c r="B54" s="23" t="s">
        <v>179</v>
      </c>
      <c r="C54" s="9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26"/>
      <c r="CR54" s="28" t="s">
        <v>165</v>
      </c>
    </row>
    <row r="55" spans="1:96" hidden="1" x14ac:dyDescent="0.25">
      <c r="A55" s="18" t="s">
        <v>124</v>
      </c>
      <c r="B55" s="23" t="s">
        <v>179</v>
      </c>
      <c r="C55" s="9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6"/>
      <c r="CK55" s="26"/>
      <c r="CL55" s="26"/>
      <c r="CM55" s="26"/>
      <c r="CN55" s="26"/>
      <c r="CO55" s="26"/>
      <c r="CP55" s="26"/>
      <c r="CQ55" s="26"/>
      <c r="CR55" s="28" t="s">
        <v>165</v>
      </c>
    </row>
    <row r="56" spans="1:96" hidden="1" x14ac:dyDescent="0.25">
      <c r="A56" s="18" t="s">
        <v>124</v>
      </c>
      <c r="B56" s="23" t="s">
        <v>179</v>
      </c>
      <c r="C56" s="9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26"/>
      <c r="BT56" s="26"/>
      <c r="BU56" s="26"/>
      <c r="BV56" s="26"/>
      <c r="BW56" s="26"/>
      <c r="BX56" s="26"/>
      <c r="BY56" s="26"/>
      <c r="BZ56" s="26"/>
      <c r="CA56" s="26"/>
      <c r="CB56" s="26"/>
      <c r="CC56" s="26"/>
      <c r="CD56" s="26"/>
      <c r="CE56" s="26"/>
      <c r="CF56" s="26"/>
      <c r="CG56" s="26"/>
      <c r="CH56" s="26"/>
      <c r="CI56" s="26"/>
      <c r="CJ56" s="26"/>
      <c r="CK56" s="26"/>
      <c r="CL56" s="26"/>
      <c r="CM56" s="26"/>
      <c r="CN56" s="26"/>
      <c r="CO56" s="26"/>
      <c r="CP56" s="26"/>
      <c r="CQ56" s="26"/>
      <c r="CR56" s="28" t="s">
        <v>165</v>
      </c>
    </row>
    <row r="57" spans="1:96" hidden="1" x14ac:dyDescent="0.25">
      <c r="A57" s="18" t="s">
        <v>124</v>
      </c>
      <c r="B57" s="23" t="s">
        <v>179</v>
      </c>
      <c r="C57" s="9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26"/>
      <c r="BN57" s="26"/>
      <c r="BO57" s="26"/>
      <c r="BP57" s="26"/>
      <c r="BQ57" s="26"/>
      <c r="BR57" s="26"/>
      <c r="BS57" s="26"/>
      <c r="BT57" s="26"/>
      <c r="BU57" s="26"/>
      <c r="BV57" s="26"/>
      <c r="BW57" s="26"/>
      <c r="BX57" s="26"/>
      <c r="BY57" s="26"/>
      <c r="BZ57" s="26"/>
      <c r="CA57" s="26"/>
      <c r="CB57" s="26"/>
      <c r="CC57" s="26"/>
      <c r="CD57" s="26"/>
      <c r="CE57" s="26"/>
      <c r="CF57" s="26"/>
      <c r="CG57" s="26"/>
      <c r="CH57" s="26"/>
      <c r="CI57" s="26"/>
      <c r="CJ57" s="26"/>
      <c r="CK57" s="26"/>
      <c r="CL57" s="26"/>
      <c r="CM57" s="26"/>
      <c r="CN57" s="26"/>
      <c r="CO57" s="26"/>
      <c r="CP57" s="26"/>
      <c r="CQ57" s="26"/>
      <c r="CR57" s="28" t="s">
        <v>165</v>
      </c>
    </row>
    <row r="58" spans="1:96" hidden="1" x14ac:dyDescent="0.25">
      <c r="A58" s="18" t="s">
        <v>124</v>
      </c>
      <c r="B58" s="23" t="s">
        <v>179</v>
      </c>
      <c r="C58" s="9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6"/>
      <c r="CA58" s="26"/>
      <c r="CB58" s="26"/>
      <c r="CC58" s="26"/>
      <c r="CD58" s="26"/>
      <c r="CE58" s="26"/>
      <c r="CF58" s="26"/>
      <c r="CG58" s="26"/>
      <c r="CH58" s="26"/>
      <c r="CI58" s="26"/>
      <c r="CJ58" s="26"/>
      <c r="CK58" s="26"/>
      <c r="CL58" s="26"/>
      <c r="CM58" s="26"/>
      <c r="CN58" s="26"/>
      <c r="CO58" s="26"/>
      <c r="CP58" s="26"/>
      <c r="CQ58" s="26"/>
      <c r="CR58" s="28" t="s">
        <v>165</v>
      </c>
    </row>
    <row r="59" spans="1:96" hidden="1" x14ac:dyDescent="0.25">
      <c r="A59" s="18" t="s">
        <v>124</v>
      </c>
      <c r="B59" s="23" t="s">
        <v>179</v>
      </c>
      <c r="C59" s="9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26"/>
      <c r="BN59" s="26"/>
      <c r="BO59" s="26"/>
      <c r="BP59" s="26"/>
      <c r="BQ59" s="26"/>
      <c r="BR59" s="26"/>
      <c r="BS59" s="26"/>
      <c r="BT59" s="26"/>
      <c r="BU59" s="26"/>
      <c r="BV59" s="26"/>
      <c r="BW59" s="26"/>
      <c r="BX59" s="26"/>
      <c r="BY59" s="26"/>
      <c r="BZ59" s="26"/>
      <c r="CA59" s="26"/>
      <c r="CB59" s="26"/>
      <c r="CC59" s="26"/>
      <c r="CD59" s="26"/>
      <c r="CE59" s="26"/>
      <c r="CF59" s="26"/>
      <c r="CG59" s="26"/>
      <c r="CH59" s="26"/>
      <c r="CI59" s="26"/>
      <c r="CJ59" s="26"/>
      <c r="CK59" s="26"/>
      <c r="CL59" s="26"/>
      <c r="CM59" s="26"/>
      <c r="CN59" s="26"/>
      <c r="CO59" s="26"/>
      <c r="CP59" s="26"/>
      <c r="CQ59" s="26"/>
      <c r="CR59" s="28" t="s">
        <v>165</v>
      </c>
    </row>
    <row r="60" spans="1:96" hidden="1" x14ac:dyDescent="0.25">
      <c r="A60" s="18" t="s">
        <v>124</v>
      </c>
      <c r="B60" s="23" t="s">
        <v>179</v>
      </c>
      <c r="C60" s="9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  <c r="CO60" s="26"/>
      <c r="CP60" s="26"/>
      <c r="CQ60" s="26"/>
      <c r="CR60" s="28" t="s">
        <v>165</v>
      </c>
    </row>
    <row r="61" spans="1:96" hidden="1" x14ac:dyDescent="0.25">
      <c r="A61" s="18" t="s">
        <v>124</v>
      </c>
      <c r="B61" s="23" t="s">
        <v>179</v>
      </c>
      <c r="C61" s="9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6"/>
      <c r="BZ61" s="26"/>
      <c r="CA61" s="26"/>
      <c r="CB61" s="26"/>
      <c r="CC61" s="26"/>
      <c r="CD61" s="26"/>
      <c r="CE61" s="26"/>
      <c r="CF61" s="26"/>
      <c r="CG61" s="26"/>
      <c r="CH61" s="26"/>
      <c r="CI61" s="26"/>
      <c r="CJ61" s="26"/>
      <c r="CK61" s="26"/>
      <c r="CL61" s="26"/>
      <c r="CM61" s="26"/>
      <c r="CN61" s="26"/>
      <c r="CO61" s="26"/>
      <c r="CP61" s="26"/>
      <c r="CQ61" s="26"/>
      <c r="CR61" s="28" t="s">
        <v>165</v>
      </c>
    </row>
    <row r="62" spans="1:96" hidden="1" x14ac:dyDescent="0.25">
      <c r="A62" s="18" t="s">
        <v>124</v>
      </c>
      <c r="B62" s="23" t="s">
        <v>179</v>
      </c>
      <c r="C62" s="9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  <c r="BZ62" s="26"/>
      <c r="CA62" s="26"/>
      <c r="CB62" s="26"/>
      <c r="CC62" s="26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  <c r="CO62" s="26"/>
      <c r="CP62" s="26"/>
      <c r="CQ62" s="26"/>
      <c r="CR62" s="28" t="s">
        <v>165</v>
      </c>
    </row>
    <row r="63" spans="1:96" x14ac:dyDescent="0.25">
      <c r="A63" s="12" t="s">
        <v>126</v>
      </c>
      <c r="B63" s="22" t="s">
        <v>127</v>
      </c>
      <c r="C63" s="9" t="s">
        <v>100</v>
      </c>
      <c r="D63" s="26" t="str">
        <f>IF(D$13="","",IF(COUNTIF($C64:$C75,"&lt;&gt;")=0,"нд",SUM(D64:D75)))</f>
        <v>нд</v>
      </c>
      <c r="E63" s="26" t="str">
        <f>IF(E$13="","",IF(COUNTIF($C64:$C75,"&lt;&gt;")=0,"нд",SUM(E64:E75)))</f>
        <v>нд</v>
      </c>
      <c r="F63" s="26" t="str">
        <f t="shared" ref="F63:BQ63" si="87">IF(F$13="","",IF(COUNTIF($C64:$C75,"&lt;&gt;")=0,"нд",SUM(F64:F75)))</f>
        <v>нд</v>
      </c>
      <c r="G63" s="26" t="str">
        <f t="shared" si="87"/>
        <v>нд</v>
      </c>
      <c r="H63" s="26" t="str">
        <f t="shared" si="87"/>
        <v>нд</v>
      </c>
      <c r="I63" s="26" t="str">
        <f t="shared" si="87"/>
        <v>нд</v>
      </c>
      <c r="J63" s="26" t="str">
        <f t="shared" si="87"/>
        <v>нд</v>
      </c>
      <c r="K63" s="26" t="str">
        <f t="shared" si="87"/>
        <v>нд</v>
      </c>
      <c r="L63" s="26" t="str">
        <f t="shared" si="87"/>
        <v>нд</v>
      </c>
      <c r="M63" s="26" t="str">
        <f t="shared" si="87"/>
        <v>нд</v>
      </c>
      <c r="N63" s="26" t="str">
        <f t="shared" si="87"/>
        <v>нд</v>
      </c>
      <c r="O63" s="26" t="str">
        <f t="shared" si="87"/>
        <v>нд</v>
      </c>
      <c r="P63" s="26" t="str">
        <f t="shared" si="87"/>
        <v>нд</v>
      </c>
      <c r="Q63" s="26" t="str">
        <f t="shared" si="87"/>
        <v>нд</v>
      </c>
      <c r="R63" s="26" t="str">
        <f t="shared" si="87"/>
        <v>нд</v>
      </c>
      <c r="S63" s="26" t="str">
        <f t="shared" si="87"/>
        <v>нд</v>
      </c>
      <c r="T63" s="26" t="str">
        <f t="shared" si="87"/>
        <v>нд</v>
      </c>
      <c r="U63" s="26" t="str">
        <f t="shared" si="87"/>
        <v>нд</v>
      </c>
      <c r="V63" s="26" t="str">
        <f t="shared" si="87"/>
        <v>нд</v>
      </c>
      <c r="W63" s="26" t="str">
        <f t="shared" si="87"/>
        <v>нд</v>
      </c>
      <c r="X63" s="26" t="str">
        <f t="shared" si="87"/>
        <v>нд</v>
      </c>
      <c r="Y63" s="26" t="str">
        <f t="shared" si="87"/>
        <v>нд</v>
      </c>
      <c r="Z63" s="26" t="str">
        <f t="shared" si="87"/>
        <v>нд</v>
      </c>
      <c r="AA63" s="26" t="str">
        <f t="shared" si="87"/>
        <v>нд</v>
      </c>
      <c r="AB63" s="26" t="str">
        <f t="shared" si="87"/>
        <v>нд</v>
      </c>
      <c r="AC63" s="26" t="str">
        <f t="shared" si="87"/>
        <v>нд</v>
      </c>
      <c r="AD63" s="26" t="str">
        <f t="shared" si="87"/>
        <v>нд</v>
      </c>
      <c r="AE63" s="26" t="str">
        <f t="shared" si="87"/>
        <v>нд</v>
      </c>
      <c r="AF63" s="26" t="str">
        <f t="shared" si="87"/>
        <v>нд</v>
      </c>
      <c r="AG63" s="26" t="str">
        <f t="shared" si="87"/>
        <v>нд</v>
      </c>
      <c r="AH63" s="26" t="str">
        <f t="shared" si="87"/>
        <v>нд</v>
      </c>
      <c r="AI63" s="26" t="str">
        <f t="shared" si="87"/>
        <v>нд</v>
      </c>
      <c r="AJ63" s="26" t="str">
        <f t="shared" si="87"/>
        <v>нд</v>
      </c>
      <c r="AK63" s="26" t="str">
        <f t="shared" si="87"/>
        <v>нд</v>
      </c>
      <c r="AL63" s="26" t="str">
        <f t="shared" si="87"/>
        <v>нд</v>
      </c>
      <c r="AM63" s="26" t="str">
        <f t="shared" si="87"/>
        <v>нд</v>
      </c>
      <c r="AN63" s="26" t="str">
        <f t="shared" si="87"/>
        <v>нд</v>
      </c>
      <c r="AO63" s="26" t="str">
        <f t="shared" si="87"/>
        <v>нд</v>
      </c>
      <c r="AP63" s="26" t="str">
        <f t="shared" si="87"/>
        <v>нд</v>
      </c>
      <c r="AQ63" s="26" t="str">
        <f t="shared" si="87"/>
        <v>нд</v>
      </c>
      <c r="AR63" s="26" t="str">
        <f t="shared" si="87"/>
        <v>нд</v>
      </c>
      <c r="AS63" s="26" t="str">
        <f t="shared" si="87"/>
        <v>нд</v>
      </c>
      <c r="AT63" s="26" t="str">
        <f t="shared" si="87"/>
        <v>нд</v>
      </c>
      <c r="AU63" s="26" t="str">
        <f t="shared" si="87"/>
        <v>нд</v>
      </c>
      <c r="AV63" s="26" t="str">
        <f t="shared" si="87"/>
        <v>нд</v>
      </c>
      <c r="AW63" s="26" t="str">
        <f t="shared" si="87"/>
        <v>нд</v>
      </c>
      <c r="AX63" s="26" t="str">
        <f t="shared" si="87"/>
        <v>нд</v>
      </c>
      <c r="AY63" s="26" t="str">
        <f t="shared" si="87"/>
        <v>нд</v>
      </c>
      <c r="AZ63" s="26" t="str">
        <f t="shared" si="87"/>
        <v>нд</v>
      </c>
      <c r="BA63" s="26" t="str">
        <f t="shared" si="87"/>
        <v>нд</v>
      </c>
      <c r="BB63" s="26" t="str">
        <f t="shared" si="87"/>
        <v>нд</v>
      </c>
      <c r="BC63" s="26" t="str">
        <f t="shared" si="87"/>
        <v>нд</v>
      </c>
      <c r="BD63" s="26" t="str">
        <f t="shared" si="87"/>
        <v>нд</v>
      </c>
      <c r="BE63" s="26" t="str">
        <f t="shared" si="87"/>
        <v>нд</v>
      </c>
      <c r="BF63" s="26" t="str">
        <f t="shared" si="87"/>
        <v>нд</v>
      </c>
      <c r="BG63" s="26" t="str">
        <f t="shared" si="87"/>
        <v>нд</v>
      </c>
      <c r="BH63" s="26" t="str">
        <f t="shared" si="87"/>
        <v>нд</v>
      </c>
      <c r="BI63" s="26" t="str">
        <f t="shared" si="87"/>
        <v>нд</v>
      </c>
      <c r="BJ63" s="26" t="str">
        <f t="shared" si="87"/>
        <v>нд</v>
      </c>
      <c r="BK63" s="26" t="str">
        <f t="shared" si="87"/>
        <v>нд</v>
      </c>
      <c r="BL63" s="26" t="str">
        <f t="shared" si="87"/>
        <v>нд</v>
      </c>
      <c r="BM63" s="26" t="str">
        <f t="shared" si="87"/>
        <v>нд</v>
      </c>
      <c r="BN63" s="26" t="str">
        <f t="shared" si="87"/>
        <v>нд</v>
      </c>
      <c r="BO63" s="26" t="str">
        <f t="shared" si="87"/>
        <v>нд</v>
      </c>
      <c r="BP63" s="26" t="str">
        <f t="shared" si="87"/>
        <v>нд</v>
      </c>
      <c r="BQ63" s="26" t="str">
        <f t="shared" si="87"/>
        <v>нд</v>
      </c>
      <c r="BR63" s="26" t="str">
        <f t="shared" ref="BR63:CE63" si="88">IF(BR$13="","",IF(COUNTIF($C64:$C75,"&lt;&gt;")=0,"нд",SUM(BR64:BR75)))</f>
        <v>нд</v>
      </c>
      <c r="BS63" s="26" t="str">
        <f t="shared" si="88"/>
        <v>нд</v>
      </c>
      <c r="BT63" s="26" t="str">
        <f t="shared" si="88"/>
        <v>нд</v>
      </c>
      <c r="BU63" s="26" t="str">
        <f t="shared" si="88"/>
        <v>нд</v>
      </c>
      <c r="BV63" s="26" t="str">
        <f t="shared" si="88"/>
        <v>нд</v>
      </c>
      <c r="BW63" s="26" t="str">
        <f t="shared" si="88"/>
        <v>нд</v>
      </c>
      <c r="BX63" s="26" t="str">
        <f t="shared" si="88"/>
        <v>нд</v>
      </c>
      <c r="BY63" s="26" t="str">
        <f t="shared" si="88"/>
        <v>нд</v>
      </c>
      <c r="BZ63" s="26" t="str">
        <f t="shared" si="88"/>
        <v>нд</v>
      </c>
      <c r="CA63" s="26" t="str">
        <f t="shared" si="88"/>
        <v>нд</v>
      </c>
      <c r="CB63" s="26" t="str">
        <f t="shared" si="88"/>
        <v>нд</v>
      </c>
      <c r="CC63" s="26" t="str">
        <f t="shared" si="88"/>
        <v>нд</v>
      </c>
      <c r="CD63" s="26" t="str">
        <f t="shared" si="88"/>
        <v>нд</v>
      </c>
      <c r="CE63" s="26" t="str">
        <f t="shared" si="88"/>
        <v>нд</v>
      </c>
      <c r="CF63" s="26" t="str">
        <f t="shared" ref="CF63:CQ63" si="89">IF(CF$13="","",IF(COUNTIF($C64:$C75,"&lt;&gt;")=0,"нд",SUM(CF64:CF75)))</f>
        <v>нд</v>
      </c>
      <c r="CG63" s="26" t="str">
        <f t="shared" si="89"/>
        <v>нд</v>
      </c>
      <c r="CH63" s="26" t="str">
        <f t="shared" si="89"/>
        <v>нд</v>
      </c>
      <c r="CI63" s="26" t="str">
        <f t="shared" si="89"/>
        <v>нд</v>
      </c>
      <c r="CJ63" s="26" t="str">
        <f t="shared" si="89"/>
        <v>нд</v>
      </c>
      <c r="CK63" s="26" t="str">
        <f t="shared" si="89"/>
        <v>нд</v>
      </c>
      <c r="CL63" s="26" t="str">
        <f t="shared" si="89"/>
        <v>нд</v>
      </c>
      <c r="CM63" s="26" t="str">
        <f t="shared" si="89"/>
        <v>нд</v>
      </c>
      <c r="CN63" s="26" t="str">
        <f t="shared" si="89"/>
        <v>нд</v>
      </c>
      <c r="CO63" s="26" t="str">
        <f t="shared" si="89"/>
        <v>нд</v>
      </c>
      <c r="CP63" s="26" t="str">
        <f t="shared" si="89"/>
        <v>нд</v>
      </c>
      <c r="CQ63" s="26" t="str">
        <f t="shared" si="89"/>
        <v>нд</v>
      </c>
      <c r="CR63" s="28" t="s">
        <v>165</v>
      </c>
    </row>
    <row r="64" spans="1:96" hidden="1" x14ac:dyDescent="0.25">
      <c r="A64" s="18" t="s">
        <v>126</v>
      </c>
      <c r="B64" s="23" t="s">
        <v>179</v>
      </c>
      <c r="C64" s="9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26"/>
      <c r="CR64" s="28" t="s">
        <v>165</v>
      </c>
    </row>
    <row r="65" spans="1:96" hidden="1" x14ac:dyDescent="0.25">
      <c r="A65" s="18" t="s">
        <v>126</v>
      </c>
      <c r="B65" s="23" t="s">
        <v>179</v>
      </c>
      <c r="C65" s="9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8" t="s">
        <v>165</v>
      </c>
    </row>
    <row r="66" spans="1:96" hidden="1" x14ac:dyDescent="0.25">
      <c r="A66" s="18" t="s">
        <v>126</v>
      </c>
      <c r="B66" s="23" t="s">
        <v>179</v>
      </c>
      <c r="C66" s="9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BO66" s="26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8" t="s">
        <v>165</v>
      </c>
    </row>
    <row r="67" spans="1:96" hidden="1" x14ac:dyDescent="0.25">
      <c r="A67" s="18" t="s">
        <v>126</v>
      </c>
      <c r="B67" s="23" t="s">
        <v>179</v>
      </c>
      <c r="C67" s="9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8" t="s">
        <v>165</v>
      </c>
    </row>
    <row r="68" spans="1:96" hidden="1" x14ac:dyDescent="0.25">
      <c r="A68" s="18" t="s">
        <v>126</v>
      </c>
      <c r="B68" s="23" t="s">
        <v>179</v>
      </c>
      <c r="C68" s="9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8" t="s">
        <v>165</v>
      </c>
    </row>
    <row r="69" spans="1:96" hidden="1" x14ac:dyDescent="0.25">
      <c r="A69" s="18" t="s">
        <v>126</v>
      </c>
      <c r="B69" s="23" t="s">
        <v>179</v>
      </c>
      <c r="C69" s="9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/>
      <c r="BO69" s="26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8" t="s">
        <v>165</v>
      </c>
    </row>
    <row r="70" spans="1:96" hidden="1" x14ac:dyDescent="0.25">
      <c r="A70" s="18" t="s">
        <v>126</v>
      </c>
      <c r="B70" s="23" t="s">
        <v>179</v>
      </c>
      <c r="C70" s="9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26"/>
      <c r="CP70" s="26"/>
      <c r="CQ70" s="26"/>
      <c r="CR70" s="28" t="s">
        <v>165</v>
      </c>
    </row>
    <row r="71" spans="1:96" hidden="1" x14ac:dyDescent="0.25">
      <c r="A71" s="18" t="s">
        <v>126</v>
      </c>
      <c r="B71" s="23" t="s">
        <v>179</v>
      </c>
      <c r="C71" s="9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6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8" t="s">
        <v>165</v>
      </c>
    </row>
    <row r="72" spans="1:96" hidden="1" x14ac:dyDescent="0.25">
      <c r="A72" s="18" t="s">
        <v>126</v>
      </c>
      <c r="B72" s="23" t="s">
        <v>179</v>
      </c>
      <c r="C72" s="9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/>
      <c r="CI72" s="26"/>
      <c r="CJ72" s="26"/>
      <c r="CK72" s="26"/>
      <c r="CL72" s="26"/>
      <c r="CM72" s="26"/>
      <c r="CN72" s="26"/>
      <c r="CO72" s="26"/>
      <c r="CP72" s="26"/>
      <c r="CQ72" s="26"/>
      <c r="CR72" s="28" t="s">
        <v>165</v>
      </c>
    </row>
    <row r="73" spans="1:96" hidden="1" x14ac:dyDescent="0.25">
      <c r="A73" s="18" t="s">
        <v>126</v>
      </c>
      <c r="B73" s="23" t="s">
        <v>179</v>
      </c>
      <c r="C73" s="9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26"/>
      <c r="CP73" s="26"/>
      <c r="CQ73" s="26"/>
      <c r="CR73" s="28" t="s">
        <v>165</v>
      </c>
    </row>
    <row r="74" spans="1:96" hidden="1" x14ac:dyDescent="0.25">
      <c r="A74" s="18" t="s">
        <v>126</v>
      </c>
      <c r="B74" s="23" t="s">
        <v>179</v>
      </c>
      <c r="C74" s="9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6"/>
      <c r="CA74" s="26"/>
      <c r="CB74" s="26"/>
      <c r="CC74" s="26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26"/>
      <c r="CP74" s="26"/>
      <c r="CQ74" s="26"/>
      <c r="CR74" s="28" t="s">
        <v>165</v>
      </c>
    </row>
    <row r="75" spans="1:96" hidden="1" x14ac:dyDescent="0.25">
      <c r="A75" s="18" t="s">
        <v>126</v>
      </c>
      <c r="B75" s="23" t="s">
        <v>179</v>
      </c>
      <c r="C75" s="9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26"/>
      <c r="CQ75" s="26"/>
      <c r="CR75" s="28" t="s">
        <v>165</v>
      </c>
    </row>
    <row r="76" spans="1:96" x14ac:dyDescent="0.25">
      <c r="A76" s="12" t="s">
        <v>128</v>
      </c>
      <c r="B76" s="21" t="s">
        <v>129</v>
      </c>
      <c r="C76" s="9" t="s">
        <v>100</v>
      </c>
      <c r="D76" s="26" t="str">
        <f>IF(D$13="","",IF(COUNTIF($C77:$C88,"&lt;&gt;")=0,"нд",SUM(D77:D88)))</f>
        <v>нд</v>
      </c>
      <c r="E76" s="26" t="str">
        <f>IF(E$13="","",IF(COUNTIF($C77:$C88,"&lt;&gt;")=0,"нд",SUM(E77:E88)))</f>
        <v>нд</v>
      </c>
      <c r="F76" s="26" t="str">
        <f t="shared" ref="F76:BQ76" si="90">IF(F$13="","",IF(COUNTIF($C77:$C88,"&lt;&gt;")=0,"нд",SUM(F77:F88)))</f>
        <v>нд</v>
      </c>
      <c r="G76" s="26" t="str">
        <f t="shared" si="90"/>
        <v>нд</v>
      </c>
      <c r="H76" s="26" t="str">
        <f t="shared" si="90"/>
        <v>нд</v>
      </c>
      <c r="I76" s="26" t="str">
        <f t="shared" si="90"/>
        <v>нд</v>
      </c>
      <c r="J76" s="26" t="str">
        <f t="shared" si="90"/>
        <v>нд</v>
      </c>
      <c r="K76" s="26" t="str">
        <f t="shared" si="90"/>
        <v>нд</v>
      </c>
      <c r="L76" s="26" t="str">
        <f t="shared" si="90"/>
        <v>нд</v>
      </c>
      <c r="M76" s="26" t="str">
        <f t="shared" si="90"/>
        <v>нд</v>
      </c>
      <c r="N76" s="26" t="str">
        <f t="shared" si="90"/>
        <v>нд</v>
      </c>
      <c r="O76" s="26" t="str">
        <f t="shared" si="90"/>
        <v>нд</v>
      </c>
      <c r="P76" s="26" t="str">
        <f t="shared" si="90"/>
        <v>нд</v>
      </c>
      <c r="Q76" s="26" t="str">
        <f t="shared" si="90"/>
        <v>нд</v>
      </c>
      <c r="R76" s="26" t="str">
        <f t="shared" si="90"/>
        <v>нд</v>
      </c>
      <c r="S76" s="26" t="str">
        <f t="shared" si="90"/>
        <v>нд</v>
      </c>
      <c r="T76" s="26" t="str">
        <f t="shared" si="90"/>
        <v>нд</v>
      </c>
      <c r="U76" s="26" t="str">
        <f t="shared" si="90"/>
        <v>нд</v>
      </c>
      <c r="V76" s="26" t="str">
        <f t="shared" si="90"/>
        <v>нд</v>
      </c>
      <c r="W76" s="26" t="str">
        <f t="shared" si="90"/>
        <v>нд</v>
      </c>
      <c r="X76" s="26" t="str">
        <f t="shared" si="90"/>
        <v>нд</v>
      </c>
      <c r="Y76" s="26" t="str">
        <f t="shared" si="90"/>
        <v>нд</v>
      </c>
      <c r="Z76" s="26" t="str">
        <f t="shared" si="90"/>
        <v>нд</v>
      </c>
      <c r="AA76" s="26" t="str">
        <f t="shared" si="90"/>
        <v>нд</v>
      </c>
      <c r="AB76" s="26" t="str">
        <f t="shared" si="90"/>
        <v>нд</v>
      </c>
      <c r="AC76" s="26" t="str">
        <f t="shared" si="90"/>
        <v>нд</v>
      </c>
      <c r="AD76" s="26" t="str">
        <f t="shared" si="90"/>
        <v>нд</v>
      </c>
      <c r="AE76" s="26" t="str">
        <f t="shared" si="90"/>
        <v>нд</v>
      </c>
      <c r="AF76" s="26" t="str">
        <f t="shared" si="90"/>
        <v>нд</v>
      </c>
      <c r="AG76" s="26" t="str">
        <f t="shared" si="90"/>
        <v>нд</v>
      </c>
      <c r="AH76" s="26" t="str">
        <f t="shared" si="90"/>
        <v>нд</v>
      </c>
      <c r="AI76" s="26" t="str">
        <f t="shared" si="90"/>
        <v>нд</v>
      </c>
      <c r="AJ76" s="26" t="str">
        <f t="shared" si="90"/>
        <v>нд</v>
      </c>
      <c r="AK76" s="26" t="str">
        <f t="shared" si="90"/>
        <v>нд</v>
      </c>
      <c r="AL76" s="26" t="str">
        <f t="shared" si="90"/>
        <v>нд</v>
      </c>
      <c r="AM76" s="26" t="str">
        <f t="shared" si="90"/>
        <v>нд</v>
      </c>
      <c r="AN76" s="26" t="str">
        <f t="shared" si="90"/>
        <v>нд</v>
      </c>
      <c r="AO76" s="26" t="str">
        <f t="shared" si="90"/>
        <v>нд</v>
      </c>
      <c r="AP76" s="26" t="str">
        <f t="shared" si="90"/>
        <v>нд</v>
      </c>
      <c r="AQ76" s="26" t="str">
        <f t="shared" si="90"/>
        <v>нд</v>
      </c>
      <c r="AR76" s="26" t="str">
        <f t="shared" si="90"/>
        <v>нд</v>
      </c>
      <c r="AS76" s="26" t="str">
        <f t="shared" si="90"/>
        <v>нд</v>
      </c>
      <c r="AT76" s="26" t="str">
        <f t="shared" si="90"/>
        <v>нд</v>
      </c>
      <c r="AU76" s="26" t="str">
        <f t="shared" si="90"/>
        <v>нд</v>
      </c>
      <c r="AV76" s="26" t="str">
        <f t="shared" si="90"/>
        <v>нд</v>
      </c>
      <c r="AW76" s="26" t="str">
        <f t="shared" si="90"/>
        <v>нд</v>
      </c>
      <c r="AX76" s="26" t="str">
        <f t="shared" si="90"/>
        <v>нд</v>
      </c>
      <c r="AY76" s="26" t="str">
        <f t="shared" si="90"/>
        <v>нд</v>
      </c>
      <c r="AZ76" s="26" t="str">
        <f t="shared" si="90"/>
        <v>нд</v>
      </c>
      <c r="BA76" s="26" t="str">
        <f t="shared" si="90"/>
        <v>нд</v>
      </c>
      <c r="BB76" s="26" t="str">
        <f t="shared" si="90"/>
        <v>нд</v>
      </c>
      <c r="BC76" s="26" t="str">
        <f t="shared" si="90"/>
        <v>нд</v>
      </c>
      <c r="BD76" s="26" t="str">
        <f t="shared" si="90"/>
        <v>нд</v>
      </c>
      <c r="BE76" s="26" t="str">
        <f t="shared" si="90"/>
        <v>нд</v>
      </c>
      <c r="BF76" s="26" t="str">
        <f t="shared" si="90"/>
        <v>нд</v>
      </c>
      <c r="BG76" s="26" t="str">
        <f t="shared" si="90"/>
        <v>нд</v>
      </c>
      <c r="BH76" s="26" t="str">
        <f t="shared" si="90"/>
        <v>нд</v>
      </c>
      <c r="BI76" s="26" t="str">
        <f t="shared" si="90"/>
        <v>нд</v>
      </c>
      <c r="BJ76" s="26" t="str">
        <f t="shared" si="90"/>
        <v>нд</v>
      </c>
      <c r="BK76" s="26" t="str">
        <f t="shared" si="90"/>
        <v>нд</v>
      </c>
      <c r="BL76" s="26" t="str">
        <f t="shared" si="90"/>
        <v>нд</v>
      </c>
      <c r="BM76" s="26" t="str">
        <f t="shared" si="90"/>
        <v>нд</v>
      </c>
      <c r="BN76" s="26" t="str">
        <f t="shared" si="90"/>
        <v>нд</v>
      </c>
      <c r="BO76" s="26" t="str">
        <f t="shared" si="90"/>
        <v>нд</v>
      </c>
      <c r="BP76" s="26" t="str">
        <f t="shared" si="90"/>
        <v>нд</v>
      </c>
      <c r="BQ76" s="26" t="str">
        <f t="shared" si="90"/>
        <v>нд</v>
      </c>
      <c r="BR76" s="26" t="str">
        <f t="shared" ref="BR76:CE76" si="91">IF(BR$13="","",IF(COUNTIF($C77:$C88,"&lt;&gt;")=0,"нд",SUM(BR77:BR88)))</f>
        <v>нд</v>
      </c>
      <c r="BS76" s="26" t="str">
        <f t="shared" si="91"/>
        <v>нд</v>
      </c>
      <c r="BT76" s="26" t="str">
        <f t="shared" si="91"/>
        <v>нд</v>
      </c>
      <c r="BU76" s="26" t="str">
        <f t="shared" si="91"/>
        <v>нд</v>
      </c>
      <c r="BV76" s="26" t="str">
        <f t="shared" si="91"/>
        <v>нд</v>
      </c>
      <c r="BW76" s="26" t="str">
        <f t="shared" si="91"/>
        <v>нд</v>
      </c>
      <c r="BX76" s="26" t="str">
        <f t="shared" si="91"/>
        <v>нд</v>
      </c>
      <c r="BY76" s="26" t="str">
        <f t="shared" si="91"/>
        <v>нд</v>
      </c>
      <c r="BZ76" s="26" t="str">
        <f t="shared" si="91"/>
        <v>нд</v>
      </c>
      <c r="CA76" s="26" t="str">
        <f t="shared" si="91"/>
        <v>нд</v>
      </c>
      <c r="CB76" s="26" t="str">
        <f t="shared" si="91"/>
        <v>нд</v>
      </c>
      <c r="CC76" s="26" t="str">
        <f t="shared" si="91"/>
        <v>нд</v>
      </c>
      <c r="CD76" s="26" t="str">
        <f t="shared" si="91"/>
        <v>нд</v>
      </c>
      <c r="CE76" s="26" t="str">
        <f t="shared" si="91"/>
        <v>нд</v>
      </c>
      <c r="CF76" s="26" t="str">
        <f t="shared" ref="CF76:CQ76" si="92">IF(CF$13="","",IF(COUNTIF($C77:$C88,"&lt;&gt;")=0,"нд",SUM(CF77:CF88)))</f>
        <v>нд</v>
      </c>
      <c r="CG76" s="26" t="str">
        <f t="shared" si="92"/>
        <v>нд</v>
      </c>
      <c r="CH76" s="26" t="str">
        <f t="shared" si="92"/>
        <v>нд</v>
      </c>
      <c r="CI76" s="26" t="str">
        <f t="shared" si="92"/>
        <v>нд</v>
      </c>
      <c r="CJ76" s="26" t="str">
        <f t="shared" si="92"/>
        <v>нд</v>
      </c>
      <c r="CK76" s="26" t="str">
        <f t="shared" si="92"/>
        <v>нд</v>
      </c>
      <c r="CL76" s="26" t="str">
        <f t="shared" si="92"/>
        <v>нд</v>
      </c>
      <c r="CM76" s="26" t="str">
        <f t="shared" si="92"/>
        <v>нд</v>
      </c>
      <c r="CN76" s="26" t="str">
        <f t="shared" si="92"/>
        <v>нд</v>
      </c>
      <c r="CO76" s="26" t="str">
        <f t="shared" si="92"/>
        <v>нд</v>
      </c>
      <c r="CP76" s="26" t="str">
        <f t="shared" si="92"/>
        <v>нд</v>
      </c>
      <c r="CQ76" s="26" t="str">
        <f t="shared" si="92"/>
        <v>нд</v>
      </c>
      <c r="CR76" s="28" t="s">
        <v>165</v>
      </c>
    </row>
    <row r="77" spans="1:96" hidden="1" x14ac:dyDescent="0.25">
      <c r="A77" s="18" t="s">
        <v>128</v>
      </c>
      <c r="B77" s="19" t="s">
        <v>179</v>
      </c>
      <c r="C77" s="9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6"/>
      <c r="BL77" s="26"/>
      <c r="BM77" s="26"/>
      <c r="BN77" s="26"/>
      <c r="BO77" s="26"/>
      <c r="BP77" s="26"/>
      <c r="BQ77" s="26"/>
      <c r="BR77" s="26"/>
      <c r="BS77" s="26"/>
      <c r="BT77" s="26"/>
      <c r="BU77" s="26"/>
      <c r="BV77" s="26"/>
      <c r="BW77" s="26"/>
      <c r="BX77" s="26"/>
      <c r="BY77" s="26"/>
      <c r="BZ77" s="26"/>
      <c r="CA77" s="26"/>
      <c r="CB77" s="26"/>
      <c r="CC77" s="26"/>
      <c r="CD77" s="26"/>
      <c r="CE77" s="26"/>
      <c r="CF77" s="26"/>
      <c r="CG77" s="26"/>
      <c r="CH77" s="26"/>
      <c r="CI77" s="26"/>
      <c r="CJ77" s="26"/>
      <c r="CK77" s="26"/>
      <c r="CL77" s="26"/>
      <c r="CM77" s="26"/>
      <c r="CN77" s="26"/>
      <c r="CO77" s="26"/>
      <c r="CP77" s="26"/>
      <c r="CQ77" s="26"/>
      <c r="CR77" s="28" t="s">
        <v>165</v>
      </c>
    </row>
    <row r="78" spans="1:96" hidden="1" x14ac:dyDescent="0.25">
      <c r="A78" s="18" t="s">
        <v>128</v>
      </c>
      <c r="B78" s="19" t="s">
        <v>179</v>
      </c>
      <c r="C78" s="9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26"/>
      <c r="BK78" s="26"/>
      <c r="BL78" s="26"/>
      <c r="BM78" s="26"/>
      <c r="BN78" s="26"/>
      <c r="BO78" s="26"/>
      <c r="BP78" s="26"/>
      <c r="BQ78" s="26"/>
      <c r="BR78" s="26"/>
      <c r="BS78" s="26"/>
      <c r="BT78" s="26"/>
      <c r="BU78" s="26"/>
      <c r="BV78" s="26"/>
      <c r="BW78" s="26"/>
      <c r="BX78" s="26"/>
      <c r="BY78" s="26"/>
      <c r="BZ78" s="26"/>
      <c r="CA78" s="26"/>
      <c r="CB78" s="26"/>
      <c r="CC78" s="26"/>
      <c r="CD78" s="26"/>
      <c r="CE78" s="26"/>
      <c r="CF78" s="26"/>
      <c r="CG78" s="26"/>
      <c r="CH78" s="26"/>
      <c r="CI78" s="26"/>
      <c r="CJ78" s="26"/>
      <c r="CK78" s="26"/>
      <c r="CL78" s="26"/>
      <c r="CM78" s="26"/>
      <c r="CN78" s="26"/>
      <c r="CO78" s="26"/>
      <c r="CP78" s="26"/>
      <c r="CQ78" s="26"/>
      <c r="CR78" s="28" t="s">
        <v>165</v>
      </c>
    </row>
    <row r="79" spans="1:96" hidden="1" x14ac:dyDescent="0.25">
      <c r="A79" s="18" t="s">
        <v>128</v>
      </c>
      <c r="B79" s="19" t="s">
        <v>179</v>
      </c>
      <c r="C79" s="9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  <c r="BN79" s="26"/>
      <c r="BO79" s="26"/>
      <c r="BP79" s="26"/>
      <c r="BQ79" s="26"/>
      <c r="BR79" s="26"/>
      <c r="BS79" s="26"/>
      <c r="BT79" s="26"/>
      <c r="BU79" s="26"/>
      <c r="BV79" s="26"/>
      <c r="BW79" s="26"/>
      <c r="BX79" s="26"/>
      <c r="BY79" s="26"/>
      <c r="BZ79" s="26"/>
      <c r="CA79" s="26"/>
      <c r="CB79" s="26"/>
      <c r="CC79" s="26"/>
      <c r="CD79" s="26"/>
      <c r="CE79" s="26"/>
      <c r="CF79" s="26"/>
      <c r="CG79" s="26"/>
      <c r="CH79" s="26"/>
      <c r="CI79" s="26"/>
      <c r="CJ79" s="26"/>
      <c r="CK79" s="26"/>
      <c r="CL79" s="26"/>
      <c r="CM79" s="26"/>
      <c r="CN79" s="26"/>
      <c r="CO79" s="26"/>
      <c r="CP79" s="26"/>
      <c r="CQ79" s="26"/>
      <c r="CR79" s="28" t="s">
        <v>165</v>
      </c>
    </row>
    <row r="80" spans="1:96" hidden="1" x14ac:dyDescent="0.25">
      <c r="A80" s="18" t="s">
        <v>128</v>
      </c>
      <c r="B80" s="19" t="s">
        <v>179</v>
      </c>
      <c r="C80" s="9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  <c r="BQ80" s="26"/>
      <c r="BR80" s="26"/>
      <c r="BS80" s="26"/>
      <c r="BT80" s="26"/>
      <c r="BU80" s="26"/>
      <c r="BV80" s="26"/>
      <c r="BW80" s="26"/>
      <c r="BX80" s="26"/>
      <c r="BY80" s="26"/>
      <c r="BZ80" s="26"/>
      <c r="CA80" s="26"/>
      <c r="CB80" s="26"/>
      <c r="CC80" s="26"/>
      <c r="CD80" s="26"/>
      <c r="CE80" s="26"/>
      <c r="CF80" s="26"/>
      <c r="CG80" s="26"/>
      <c r="CH80" s="26"/>
      <c r="CI80" s="26"/>
      <c r="CJ80" s="26"/>
      <c r="CK80" s="26"/>
      <c r="CL80" s="26"/>
      <c r="CM80" s="26"/>
      <c r="CN80" s="26"/>
      <c r="CO80" s="26"/>
      <c r="CP80" s="26"/>
      <c r="CQ80" s="26"/>
      <c r="CR80" s="28" t="s">
        <v>165</v>
      </c>
    </row>
    <row r="81" spans="1:96" hidden="1" x14ac:dyDescent="0.25">
      <c r="A81" s="18" t="s">
        <v>128</v>
      </c>
      <c r="B81" s="19" t="s">
        <v>179</v>
      </c>
      <c r="C81" s="9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  <c r="BK81" s="26"/>
      <c r="BL81" s="26"/>
      <c r="BM81" s="26"/>
      <c r="BN81" s="26"/>
      <c r="BO81" s="26"/>
      <c r="BP81" s="26"/>
      <c r="BQ81" s="26"/>
      <c r="BR81" s="26"/>
      <c r="BS81" s="26"/>
      <c r="BT81" s="26"/>
      <c r="BU81" s="26"/>
      <c r="BV81" s="26"/>
      <c r="BW81" s="26"/>
      <c r="BX81" s="26"/>
      <c r="BY81" s="26"/>
      <c r="BZ81" s="26"/>
      <c r="CA81" s="26"/>
      <c r="CB81" s="26"/>
      <c r="CC81" s="26"/>
      <c r="CD81" s="26"/>
      <c r="CE81" s="26"/>
      <c r="CF81" s="26"/>
      <c r="CG81" s="26"/>
      <c r="CH81" s="26"/>
      <c r="CI81" s="26"/>
      <c r="CJ81" s="26"/>
      <c r="CK81" s="26"/>
      <c r="CL81" s="26"/>
      <c r="CM81" s="26"/>
      <c r="CN81" s="26"/>
      <c r="CO81" s="26"/>
      <c r="CP81" s="26"/>
      <c r="CQ81" s="26"/>
      <c r="CR81" s="28" t="s">
        <v>165</v>
      </c>
    </row>
    <row r="82" spans="1:96" hidden="1" x14ac:dyDescent="0.25">
      <c r="A82" s="18" t="s">
        <v>128</v>
      </c>
      <c r="B82" s="19" t="s">
        <v>179</v>
      </c>
      <c r="C82" s="9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  <c r="BK82" s="26"/>
      <c r="BL82" s="26"/>
      <c r="BM82" s="26"/>
      <c r="BN82" s="26"/>
      <c r="BO82" s="26"/>
      <c r="BP82" s="26"/>
      <c r="BQ82" s="26"/>
      <c r="BR82" s="26"/>
      <c r="BS82" s="26"/>
      <c r="BT82" s="26"/>
      <c r="BU82" s="26"/>
      <c r="BV82" s="26"/>
      <c r="BW82" s="26"/>
      <c r="BX82" s="26"/>
      <c r="BY82" s="26"/>
      <c r="BZ82" s="26"/>
      <c r="CA82" s="26"/>
      <c r="CB82" s="26"/>
      <c r="CC82" s="26"/>
      <c r="CD82" s="26"/>
      <c r="CE82" s="26"/>
      <c r="CF82" s="26"/>
      <c r="CG82" s="26"/>
      <c r="CH82" s="26"/>
      <c r="CI82" s="26"/>
      <c r="CJ82" s="26"/>
      <c r="CK82" s="26"/>
      <c r="CL82" s="26"/>
      <c r="CM82" s="26"/>
      <c r="CN82" s="26"/>
      <c r="CO82" s="26"/>
      <c r="CP82" s="26"/>
      <c r="CQ82" s="26"/>
      <c r="CR82" s="28" t="s">
        <v>165</v>
      </c>
    </row>
    <row r="83" spans="1:96" hidden="1" x14ac:dyDescent="0.25">
      <c r="A83" s="18" t="s">
        <v>128</v>
      </c>
      <c r="B83" s="19" t="s">
        <v>179</v>
      </c>
      <c r="C83" s="9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  <c r="BL83" s="26"/>
      <c r="BM83" s="26"/>
      <c r="BN83" s="26"/>
      <c r="BO83" s="26"/>
      <c r="BP83" s="26"/>
      <c r="BQ83" s="26"/>
      <c r="BR83" s="26"/>
      <c r="BS83" s="26"/>
      <c r="BT83" s="26"/>
      <c r="BU83" s="26"/>
      <c r="BV83" s="26"/>
      <c r="BW83" s="26"/>
      <c r="BX83" s="26"/>
      <c r="BY83" s="26"/>
      <c r="BZ83" s="26"/>
      <c r="CA83" s="26"/>
      <c r="CB83" s="26"/>
      <c r="CC83" s="26"/>
      <c r="CD83" s="26"/>
      <c r="CE83" s="26"/>
      <c r="CF83" s="26"/>
      <c r="CG83" s="26"/>
      <c r="CH83" s="26"/>
      <c r="CI83" s="26"/>
      <c r="CJ83" s="26"/>
      <c r="CK83" s="26"/>
      <c r="CL83" s="26"/>
      <c r="CM83" s="26"/>
      <c r="CN83" s="26"/>
      <c r="CO83" s="26"/>
      <c r="CP83" s="26"/>
      <c r="CQ83" s="26"/>
      <c r="CR83" s="28" t="s">
        <v>165</v>
      </c>
    </row>
    <row r="84" spans="1:96" hidden="1" x14ac:dyDescent="0.25">
      <c r="A84" s="18" t="s">
        <v>128</v>
      </c>
      <c r="B84" s="19" t="s">
        <v>179</v>
      </c>
      <c r="C84" s="9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26"/>
      <c r="BL84" s="26"/>
      <c r="BM84" s="26"/>
      <c r="BN84" s="26"/>
      <c r="BO84" s="26"/>
      <c r="BP84" s="26"/>
      <c r="BQ84" s="26"/>
      <c r="BR84" s="26"/>
      <c r="BS84" s="26"/>
      <c r="BT84" s="26"/>
      <c r="BU84" s="26"/>
      <c r="BV84" s="26"/>
      <c r="BW84" s="26"/>
      <c r="BX84" s="26"/>
      <c r="BY84" s="26"/>
      <c r="BZ84" s="26"/>
      <c r="CA84" s="26"/>
      <c r="CB84" s="26"/>
      <c r="CC84" s="26"/>
      <c r="CD84" s="26"/>
      <c r="CE84" s="26"/>
      <c r="CF84" s="26"/>
      <c r="CG84" s="26"/>
      <c r="CH84" s="26"/>
      <c r="CI84" s="26"/>
      <c r="CJ84" s="26"/>
      <c r="CK84" s="26"/>
      <c r="CL84" s="26"/>
      <c r="CM84" s="26"/>
      <c r="CN84" s="26"/>
      <c r="CO84" s="26"/>
      <c r="CP84" s="26"/>
      <c r="CQ84" s="26"/>
      <c r="CR84" s="28" t="s">
        <v>165</v>
      </c>
    </row>
    <row r="85" spans="1:96" hidden="1" x14ac:dyDescent="0.25">
      <c r="A85" s="18" t="s">
        <v>128</v>
      </c>
      <c r="B85" s="19" t="s">
        <v>179</v>
      </c>
      <c r="C85" s="9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26"/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26"/>
      <c r="BZ85" s="26"/>
      <c r="CA85" s="26"/>
      <c r="CB85" s="26"/>
      <c r="CC85" s="26"/>
      <c r="CD85" s="26"/>
      <c r="CE85" s="26"/>
      <c r="CF85" s="26"/>
      <c r="CG85" s="26"/>
      <c r="CH85" s="26"/>
      <c r="CI85" s="26"/>
      <c r="CJ85" s="26"/>
      <c r="CK85" s="26"/>
      <c r="CL85" s="26"/>
      <c r="CM85" s="26"/>
      <c r="CN85" s="26"/>
      <c r="CO85" s="26"/>
      <c r="CP85" s="26"/>
      <c r="CQ85" s="26"/>
      <c r="CR85" s="28" t="s">
        <v>165</v>
      </c>
    </row>
    <row r="86" spans="1:96" hidden="1" x14ac:dyDescent="0.25">
      <c r="A86" s="18" t="s">
        <v>128</v>
      </c>
      <c r="B86" s="19" t="s">
        <v>179</v>
      </c>
      <c r="C86" s="9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  <c r="BK86" s="26"/>
      <c r="BL86" s="26"/>
      <c r="BM86" s="26"/>
      <c r="BN86" s="26"/>
      <c r="BO86" s="26"/>
      <c r="BP86" s="26"/>
      <c r="BQ86" s="26"/>
      <c r="BR86" s="26"/>
      <c r="BS86" s="26"/>
      <c r="BT86" s="26"/>
      <c r="BU86" s="26"/>
      <c r="BV86" s="26"/>
      <c r="BW86" s="26"/>
      <c r="BX86" s="26"/>
      <c r="BY86" s="26"/>
      <c r="BZ86" s="26"/>
      <c r="CA86" s="26"/>
      <c r="CB86" s="26"/>
      <c r="CC86" s="26"/>
      <c r="CD86" s="26"/>
      <c r="CE86" s="26"/>
      <c r="CF86" s="26"/>
      <c r="CG86" s="26"/>
      <c r="CH86" s="26"/>
      <c r="CI86" s="26"/>
      <c r="CJ86" s="26"/>
      <c r="CK86" s="26"/>
      <c r="CL86" s="26"/>
      <c r="CM86" s="26"/>
      <c r="CN86" s="26"/>
      <c r="CO86" s="26"/>
      <c r="CP86" s="26"/>
      <c r="CQ86" s="26"/>
      <c r="CR86" s="28" t="s">
        <v>165</v>
      </c>
    </row>
    <row r="87" spans="1:96" hidden="1" x14ac:dyDescent="0.25">
      <c r="A87" s="18" t="s">
        <v>128</v>
      </c>
      <c r="B87" s="19" t="s">
        <v>179</v>
      </c>
      <c r="C87" s="9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  <c r="BK87" s="26"/>
      <c r="BL87" s="26"/>
      <c r="BM87" s="26"/>
      <c r="BN87" s="26"/>
      <c r="BO87" s="26"/>
      <c r="BP87" s="26"/>
      <c r="BQ87" s="26"/>
      <c r="BR87" s="26"/>
      <c r="BS87" s="26"/>
      <c r="BT87" s="26"/>
      <c r="BU87" s="26"/>
      <c r="BV87" s="26"/>
      <c r="BW87" s="26"/>
      <c r="BX87" s="26"/>
      <c r="BY87" s="26"/>
      <c r="BZ87" s="26"/>
      <c r="CA87" s="26"/>
      <c r="CB87" s="26"/>
      <c r="CC87" s="26"/>
      <c r="CD87" s="26"/>
      <c r="CE87" s="26"/>
      <c r="CF87" s="26"/>
      <c r="CG87" s="26"/>
      <c r="CH87" s="26"/>
      <c r="CI87" s="26"/>
      <c r="CJ87" s="26"/>
      <c r="CK87" s="26"/>
      <c r="CL87" s="26"/>
      <c r="CM87" s="26"/>
      <c r="CN87" s="26"/>
      <c r="CO87" s="26"/>
      <c r="CP87" s="26"/>
      <c r="CQ87" s="26"/>
      <c r="CR87" s="28" t="s">
        <v>165</v>
      </c>
    </row>
    <row r="88" spans="1:96" hidden="1" x14ac:dyDescent="0.25">
      <c r="A88" s="18" t="s">
        <v>128</v>
      </c>
      <c r="B88" s="19" t="s">
        <v>179</v>
      </c>
      <c r="C88" s="9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26"/>
      <c r="CR88" s="28" t="s">
        <v>165</v>
      </c>
    </row>
    <row r="89" spans="1:96" x14ac:dyDescent="0.25">
      <c r="A89" s="12" t="s">
        <v>130</v>
      </c>
      <c r="B89" s="21" t="s">
        <v>131</v>
      </c>
      <c r="C89" s="9" t="s">
        <v>100</v>
      </c>
      <c r="D89" s="26" t="str">
        <f>IF(D$13="","",IF(COUNTIF($C90:$C101,"&lt;&gt;")=0,"нд",SUM(D90:D101)))</f>
        <v>нд</v>
      </c>
      <c r="E89" s="26" t="str">
        <f>IF(E$13="","",IF(COUNTIF($C90:$C101,"&lt;&gt;")=0,"нд",SUM(E90:E101)))</f>
        <v>нд</v>
      </c>
      <c r="F89" s="26" t="str">
        <f t="shared" ref="F89:BQ89" si="93">IF(F$13="","",IF(COUNTIF($C90:$C101,"&lt;&gt;")=0,"нд",SUM(F90:F101)))</f>
        <v>нд</v>
      </c>
      <c r="G89" s="26" t="str">
        <f t="shared" si="93"/>
        <v>нд</v>
      </c>
      <c r="H89" s="26" t="str">
        <f t="shared" si="93"/>
        <v>нд</v>
      </c>
      <c r="I89" s="26" t="str">
        <f t="shared" si="93"/>
        <v>нд</v>
      </c>
      <c r="J89" s="26" t="str">
        <f t="shared" si="93"/>
        <v>нд</v>
      </c>
      <c r="K89" s="26" t="str">
        <f t="shared" si="93"/>
        <v>нд</v>
      </c>
      <c r="L89" s="26" t="str">
        <f t="shared" si="93"/>
        <v>нд</v>
      </c>
      <c r="M89" s="26" t="str">
        <f t="shared" si="93"/>
        <v>нд</v>
      </c>
      <c r="N89" s="26" t="str">
        <f t="shared" si="93"/>
        <v>нд</v>
      </c>
      <c r="O89" s="26" t="str">
        <f t="shared" si="93"/>
        <v>нд</v>
      </c>
      <c r="P89" s="26" t="str">
        <f t="shared" si="93"/>
        <v>нд</v>
      </c>
      <c r="Q89" s="26" t="str">
        <f t="shared" si="93"/>
        <v>нд</v>
      </c>
      <c r="R89" s="26" t="str">
        <f t="shared" si="93"/>
        <v>нд</v>
      </c>
      <c r="S89" s="26" t="str">
        <f t="shared" si="93"/>
        <v>нд</v>
      </c>
      <c r="T89" s="26" t="str">
        <f t="shared" si="93"/>
        <v>нд</v>
      </c>
      <c r="U89" s="26" t="str">
        <f t="shared" si="93"/>
        <v>нд</v>
      </c>
      <c r="V89" s="26" t="str">
        <f t="shared" si="93"/>
        <v>нд</v>
      </c>
      <c r="W89" s="26" t="str">
        <f t="shared" si="93"/>
        <v>нд</v>
      </c>
      <c r="X89" s="26" t="str">
        <f t="shared" si="93"/>
        <v>нд</v>
      </c>
      <c r="Y89" s="26" t="str">
        <f t="shared" si="93"/>
        <v>нд</v>
      </c>
      <c r="Z89" s="26" t="str">
        <f t="shared" si="93"/>
        <v>нд</v>
      </c>
      <c r="AA89" s="26" t="str">
        <f t="shared" si="93"/>
        <v>нд</v>
      </c>
      <c r="AB89" s="26" t="str">
        <f t="shared" si="93"/>
        <v>нд</v>
      </c>
      <c r="AC89" s="26" t="str">
        <f t="shared" si="93"/>
        <v>нд</v>
      </c>
      <c r="AD89" s="26" t="str">
        <f t="shared" si="93"/>
        <v>нд</v>
      </c>
      <c r="AE89" s="26" t="str">
        <f t="shared" si="93"/>
        <v>нд</v>
      </c>
      <c r="AF89" s="26" t="str">
        <f t="shared" si="93"/>
        <v>нд</v>
      </c>
      <c r="AG89" s="26" t="str">
        <f t="shared" si="93"/>
        <v>нд</v>
      </c>
      <c r="AH89" s="26" t="str">
        <f t="shared" si="93"/>
        <v>нд</v>
      </c>
      <c r="AI89" s="26" t="str">
        <f t="shared" si="93"/>
        <v>нд</v>
      </c>
      <c r="AJ89" s="26" t="str">
        <f t="shared" si="93"/>
        <v>нд</v>
      </c>
      <c r="AK89" s="26" t="str">
        <f t="shared" si="93"/>
        <v>нд</v>
      </c>
      <c r="AL89" s="26" t="str">
        <f t="shared" si="93"/>
        <v>нд</v>
      </c>
      <c r="AM89" s="26" t="str">
        <f t="shared" si="93"/>
        <v>нд</v>
      </c>
      <c r="AN89" s="26" t="str">
        <f t="shared" si="93"/>
        <v>нд</v>
      </c>
      <c r="AO89" s="26" t="str">
        <f t="shared" si="93"/>
        <v>нд</v>
      </c>
      <c r="AP89" s="26" t="str">
        <f t="shared" si="93"/>
        <v>нд</v>
      </c>
      <c r="AQ89" s="26" t="str">
        <f t="shared" si="93"/>
        <v>нд</v>
      </c>
      <c r="AR89" s="26" t="str">
        <f t="shared" si="93"/>
        <v>нд</v>
      </c>
      <c r="AS89" s="26" t="str">
        <f t="shared" si="93"/>
        <v>нд</v>
      </c>
      <c r="AT89" s="26" t="str">
        <f t="shared" si="93"/>
        <v>нд</v>
      </c>
      <c r="AU89" s="26" t="str">
        <f t="shared" si="93"/>
        <v>нд</v>
      </c>
      <c r="AV89" s="26" t="str">
        <f t="shared" si="93"/>
        <v>нд</v>
      </c>
      <c r="AW89" s="26" t="str">
        <f t="shared" si="93"/>
        <v>нд</v>
      </c>
      <c r="AX89" s="26" t="str">
        <f t="shared" si="93"/>
        <v>нд</v>
      </c>
      <c r="AY89" s="26" t="str">
        <f t="shared" si="93"/>
        <v>нд</v>
      </c>
      <c r="AZ89" s="26" t="str">
        <f t="shared" si="93"/>
        <v>нд</v>
      </c>
      <c r="BA89" s="26" t="str">
        <f t="shared" si="93"/>
        <v>нд</v>
      </c>
      <c r="BB89" s="26" t="str">
        <f t="shared" si="93"/>
        <v>нд</v>
      </c>
      <c r="BC89" s="26" t="str">
        <f t="shared" si="93"/>
        <v>нд</v>
      </c>
      <c r="BD89" s="26" t="str">
        <f t="shared" si="93"/>
        <v>нд</v>
      </c>
      <c r="BE89" s="26" t="str">
        <f t="shared" si="93"/>
        <v>нд</v>
      </c>
      <c r="BF89" s="26" t="str">
        <f t="shared" si="93"/>
        <v>нд</v>
      </c>
      <c r="BG89" s="26" t="str">
        <f t="shared" si="93"/>
        <v>нд</v>
      </c>
      <c r="BH89" s="26" t="str">
        <f t="shared" si="93"/>
        <v>нд</v>
      </c>
      <c r="BI89" s="26" t="str">
        <f t="shared" si="93"/>
        <v>нд</v>
      </c>
      <c r="BJ89" s="26" t="str">
        <f t="shared" si="93"/>
        <v>нд</v>
      </c>
      <c r="BK89" s="26" t="str">
        <f t="shared" si="93"/>
        <v>нд</v>
      </c>
      <c r="BL89" s="26" t="str">
        <f t="shared" si="93"/>
        <v>нд</v>
      </c>
      <c r="BM89" s="26" t="str">
        <f t="shared" si="93"/>
        <v>нд</v>
      </c>
      <c r="BN89" s="26" t="str">
        <f t="shared" si="93"/>
        <v>нд</v>
      </c>
      <c r="BO89" s="26" t="str">
        <f t="shared" si="93"/>
        <v>нд</v>
      </c>
      <c r="BP89" s="26" t="str">
        <f t="shared" si="93"/>
        <v>нд</v>
      </c>
      <c r="BQ89" s="26" t="str">
        <f t="shared" si="93"/>
        <v>нд</v>
      </c>
      <c r="BR89" s="26" t="str">
        <f t="shared" ref="BR89:CE89" si="94">IF(BR$13="","",IF(COUNTIF($C90:$C101,"&lt;&gt;")=0,"нд",SUM(BR90:BR101)))</f>
        <v>нд</v>
      </c>
      <c r="BS89" s="26" t="str">
        <f t="shared" si="94"/>
        <v>нд</v>
      </c>
      <c r="BT89" s="26" t="str">
        <f t="shared" si="94"/>
        <v>нд</v>
      </c>
      <c r="BU89" s="26" t="str">
        <f t="shared" si="94"/>
        <v>нд</v>
      </c>
      <c r="BV89" s="26" t="str">
        <f t="shared" si="94"/>
        <v>нд</v>
      </c>
      <c r="BW89" s="26" t="str">
        <f t="shared" si="94"/>
        <v>нд</v>
      </c>
      <c r="BX89" s="26" t="str">
        <f t="shared" si="94"/>
        <v>нд</v>
      </c>
      <c r="BY89" s="26" t="str">
        <f t="shared" si="94"/>
        <v>нд</v>
      </c>
      <c r="BZ89" s="26" t="str">
        <f t="shared" si="94"/>
        <v>нд</v>
      </c>
      <c r="CA89" s="26" t="str">
        <f t="shared" si="94"/>
        <v>нд</v>
      </c>
      <c r="CB89" s="26" t="str">
        <f t="shared" si="94"/>
        <v>нд</v>
      </c>
      <c r="CC89" s="26" t="str">
        <f t="shared" si="94"/>
        <v>нд</v>
      </c>
      <c r="CD89" s="26" t="str">
        <f t="shared" si="94"/>
        <v>нд</v>
      </c>
      <c r="CE89" s="26" t="str">
        <f t="shared" si="94"/>
        <v>нд</v>
      </c>
      <c r="CF89" s="26" t="str">
        <f t="shared" ref="CF89:CQ89" si="95">IF(CF$13="","",IF(COUNTIF($C90:$C101,"&lt;&gt;")=0,"нд",SUM(CF90:CF101)))</f>
        <v>нд</v>
      </c>
      <c r="CG89" s="26" t="str">
        <f t="shared" si="95"/>
        <v>нд</v>
      </c>
      <c r="CH89" s="26" t="str">
        <f t="shared" si="95"/>
        <v>нд</v>
      </c>
      <c r="CI89" s="26" t="str">
        <f t="shared" si="95"/>
        <v>нд</v>
      </c>
      <c r="CJ89" s="26" t="str">
        <f t="shared" si="95"/>
        <v>нд</v>
      </c>
      <c r="CK89" s="26" t="str">
        <f t="shared" si="95"/>
        <v>нд</v>
      </c>
      <c r="CL89" s="26" t="str">
        <f t="shared" si="95"/>
        <v>нд</v>
      </c>
      <c r="CM89" s="26" t="str">
        <f t="shared" si="95"/>
        <v>нд</v>
      </c>
      <c r="CN89" s="26" t="str">
        <f t="shared" si="95"/>
        <v>нд</v>
      </c>
      <c r="CO89" s="26" t="str">
        <f t="shared" si="95"/>
        <v>нд</v>
      </c>
      <c r="CP89" s="26" t="str">
        <f t="shared" si="95"/>
        <v>нд</v>
      </c>
      <c r="CQ89" s="26" t="str">
        <f t="shared" si="95"/>
        <v>нд</v>
      </c>
      <c r="CR89" s="28" t="s">
        <v>165</v>
      </c>
    </row>
    <row r="90" spans="1:96" hidden="1" x14ac:dyDescent="0.25">
      <c r="A90" s="18" t="s">
        <v>130</v>
      </c>
      <c r="B90" s="19" t="s">
        <v>179</v>
      </c>
      <c r="C90" s="9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  <c r="BL90" s="26"/>
      <c r="BM90" s="26"/>
      <c r="BN90" s="26"/>
      <c r="BO90" s="26"/>
      <c r="BP90" s="26"/>
      <c r="BQ90" s="26"/>
      <c r="BR90" s="26"/>
      <c r="BS90" s="26"/>
      <c r="BT90" s="26"/>
      <c r="BU90" s="26"/>
      <c r="BV90" s="26"/>
      <c r="BW90" s="26"/>
      <c r="BX90" s="26"/>
      <c r="BY90" s="26"/>
      <c r="BZ90" s="26"/>
      <c r="CA90" s="26"/>
      <c r="CB90" s="26"/>
      <c r="CC90" s="26"/>
      <c r="CD90" s="26"/>
      <c r="CE90" s="26"/>
      <c r="CF90" s="26"/>
      <c r="CG90" s="26"/>
      <c r="CH90" s="26"/>
      <c r="CI90" s="26"/>
      <c r="CJ90" s="26"/>
      <c r="CK90" s="26"/>
      <c r="CL90" s="26"/>
      <c r="CM90" s="26"/>
      <c r="CN90" s="26"/>
      <c r="CO90" s="26"/>
      <c r="CP90" s="26"/>
      <c r="CQ90" s="26"/>
      <c r="CR90" s="28" t="s">
        <v>165</v>
      </c>
    </row>
    <row r="91" spans="1:96" hidden="1" x14ac:dyDescent="0.25">
      <c r="A91" s="18" t="s">
        <v>130</v>
      </c>
      <c r="B91" s="19" t="s">
        <v>179</v>
      </c>
      <c r="C91" s="9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  <c r="BK91" s="26"/>
      <c r="BL91" s="26"/>
      <c r="BM91" s="26"/>
      <c r="BN91" s="26"/>
      <c r="BO91" s="26"/>
      <c r="BP91" s="26"/>
      <c r="BQ91" s="26"/>
      <c r="BR91" s="26"/>
      <c r="BS91" s="26"/>
      <c r="BT91" s="26"/>
      <c r="BU91" s="26"/>
      <c r="BV91" s="26"/>
      <c r="BW91" s="26"/>
      <c r="BX91" s="26"/>
      <c r="BY91" s="26"/>
      <c r="BZ91" s="26"/>
      <c r="CA91" s="26"/>
      <c r="CB91" s="26"/>
      <c r="CC91" s="26"/>
      <c r="CD91" s="26"/>
      <c r="CE91" s="26"/>
      <c r="CF91" s="26"/>
      <c r="CG91" s="26"/>
      <c r="CH91" s="26"/>
      <c r="CI91" s="26"/>
      <c r="CJ91" s="26"/>
      <c r="CK91" s="26"/>
      <c r="CL91" s="26"/>
      <c r="CM91" s="26"/>
      <c r="CN91" s="26"/>
      <c r="CO91" s="26"/>
      <c r="CP91" s="26"/>
      <c r="CQ91" s="26"/>
      <c r="CR91" s="28" t="s">
        <v>165</v>
      </c>
    </row>
    <row r="92" spans="1:96" hidden="1" x14ac:dyDescent="0.25">
      <c r="A92" s="18" t="s">
        <v>130</v>
      </c>
      <c r="B92" s="19" t="s">
        <v>179</v>
      </c>
      <c r="C92" s="9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  <c r="BL92" s="26"/>
      <c r="BM92" s="26"/>
      <c r="BN92" s="26"/>
      <c r="BO92" s="26"/>
      <c r="BP92" s="26"/>
      <c r="BQ92" s="26"/>
      <c r="BR92" s="26"/>
      <c r="BS92" s="26"/>
      <c r="BT92" s="26"/>
      <c r="BU92" s="26"/>
      <c r="BV92" s="26"/>
      <c r="BW92" s="26"/>
      <c r="BX92" s="26"/>
      <c r="BY92" s="26"/>
      <c r="BZ92" s="26"/>
      <c r="CA92" s="26"/>
      <c r="CB92" s="26"/>
      <c r="CC92" s="26"/>
      <c r="CD92" s="26"/>
      <c r="CE92" s="26"/>
      <c r="CF92" s="26"/>
      <c r="CG92" s="26"/>
      <c r="CH92" s="26"/>
      <c r="CI92" s="26"/>
      <c r="CJ92" s="26"/>
      <c r="CK92" s="26"/>
      <c r="CL92" s="26"/>
      <c r="CM92" s="26"/>
      <c r="CN92" s="26"/>
      <c r="CO92" s="26"/>
      <c r="CP92" s="26"/>
      <c r="CQ92" s="26"/>
      <c r="CR92" s="28" t="s">
        <v>165</v>
      </c>
    </row>
    <row r="93" spans="1:96" hidden="1" x14ac:dyDescent="0.25">
      <c r="A93" s="18" t="s">
        <v>130</v>
      </c>
      <c r="B93" s="19" t="s">
        <v>179</v>
      </c>
      <c r="C93" s="9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26"/>
      <c r="BK93" s="26"/>
      <c r="BL93" s="26"/>
      <c r="BM93" s="26"/>
      <c r="BN93" s="26"/>
      <c r="BO93" s="26"/>
      <c r="BP93" s="26"/>
      <c r="BQ93" s="26"/>
      <c r="BR93" s="26"/>
      <c r="BS93" s="26"/>
      <c r="BT93" s="26"/>
      <c r="BU93" s="26"/>
      <c r="BV93" s="26"/>
      <c r="BW93" s="26"/>
      <c r="BX93" s="26"/>
      <c r="BY93" s="26"/>
      <c r="BZ93" s="26"/>
      <c r="CA93" s="26"/>
      <c r="CB93" s="26"/>
      <c r="CC93" s="26"/>
      <c r="CD93" s="26"/>
      <c r="CE93" s="26"/>
      <c r="CF93" s="26"/>
      <c r="CG93" s="26"/>
      <c r="CH93" s="26"/>
      <c r="CI93" s="26"/>
      <c r="CJ93" s="26"/>
      <c r="CK93" s="26"/>
      <c r="CL93" s="26"/>
      <c r="CM93" s="26"/>
      <c r="CN93" s="26"/>
      <c r="CO93" s="26"/>
      <c r="CP93" s="26"/>
      <c r="CQ93" s="26"/>
      <c r="CR93" s="28" t="s">
        <v>165</v>
      </c>
    </row>
    <row r="94" spans="1:96" hidden="1" x14ac:dyDescent="0.25">
      <c r="A94" s="18" t="s">
        <v>130</v>
      </c>
      <c r="B94" s="19" t="s">
        <v>179</v>
      </c>
      <c r="C94" s="9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26"/>
      <c r="BK94" s="26"/>
      <c r="BL94" s="26"/>
      <c r="BM94" s="26"/>
      <c r="BN94" s="26"/>
      <c r="BO94" s="26"/>
      <c r="BP94" s="26"/>
      <c r="BQ94" s="26"/>
      <c r="BR94" s="26"/>
      <c r="BS94" s="26"/>
      <c r="BT94" s="26"/>
      <c r="BU94" s="26"/>
      <c r="BV94" s="26"/>
      <c r="BW94" s="26"/>
      <c r="BX94" s="26"/>
      <c r="BY94" s="26"/>
      <c r="BZ94" s="26"/>
      <c r="CA94" s="26"/>
      <c r="CB94" s="26"/>
      <c r="CC94" s="26"/>
      <c r="CD94" s="26"/>
      <c r="CE94" s="26"/>
      <c r="CF94" s="26"/>
      <c r="CG94" s="26"/>
      <c r="CH94" s="26"/>
      <c r="CI94" s="26"/>
      <c r="CJ94" s="26"/>
      <c r="CK94" s="26"/>
      <c r="CL94" s="26"/>
      <c r="CM94" s="26"/>
      <c r="CN94" s="26"/>
      <c r="CO94" s="26"/>
      <c r="CP94" s="26"/>
      <c r="CQ94" s="26"/>
      <c r="CR94" s="28" t="s">
        <v>165</v>
      </c>
    </row>
    <row r="95" spans="1:96" hidden="1" x14ac:dyDescent="0.25">
      <c r="A95" s="18" t="s">
        <v>130</v>
      </c>
      <c r="B95" s="19" t="s">
        <v>179</v>
      </c>
      <c r="C95" s="9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6"/>
      <c r="BN95" s="26"/>
      <c r="BO95" s="26"/>
      <c r="BP95" s="26"/>
      <c r="BQ95" s="26"/>
      <c r="BR95" s="26"/>
      <c r="BS95" s="26"/>
      <c r="BT95" s="26"/>
      <c r="BU95" s="26"/>
      <c r="BV95" s="26"/>
      <c r="BW95" s="26"/>
      <c r="BX95" s="26"/>
      <c r="BY95" s="26"/>
      <c r="BZ95" s="26"/>
      <c r="CA95" s="26"/>
      <c r="CB95" s="26"/>
      <c r="CC95" s="26"/>
      <c r="CD95" s="26"/>
      <c r="CE95" s="26"/>
      <c r="CF95" s="26"/>
      <c r="CG95" s="26"/>
      <c r="CH95" s="26"/>
      <c r="CI95" s="26"/>
      <c r="CJ95" s="26"/>
      <c r="CK95" s="26"/>
      <c r="CL95" s="26"/>
      <c r="CM95" s="26"/>
      <c r="CN95" s="26"/>
      <c r="CO95" s="26"/>
      <c r="CP95" s="26"/>
      <c r="CQ95" s="26"/>
      <c r="CR95" s="28" t="s">
        <v>165</v>
      </c>
    </row>
    <row r="96" spans="1:96" hidden="1" x14ac:dyDescent="0.25">
      <c r="A96" s="18" t="s">
        <v>130</v>
      </c>
      <c r="B96" s="19" t="s">
        <v>179</v>
      </c>
      <c r="C96" s="9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26"/>
      <c r="BK96" s="26"/>
      <c r="BL96" s="26"/>
      <c r="BM96" s="26"/>
      <c r="BN96" s="26"/>
      <c r="BO96" s="26"/>
      <c r="BP96" s="26"/>
      <c r="BQ96" s="26"/>
      <c r="BR96" s="26"/>
      <c r="BS96" s="26"/>
      <c r="BT96" s="26"/>
      <c r="BU96" s="26"/>
      <c r="BV96" s="26"/>
      <c r="BW96" s="26"/>
      <c r="BX96" s="26"/>
      <c r="BY96" s="26"/>
      <c r="BZ96" s="26"/>
      <c r="CA96" s="26"/>
      <c r="CB96" s="26"/>
      <c r="CC96" s="26"/>
      <c r="CD96" s="26"/>
      <c r="CE96" s="26"/>
      <c r="CF96" s="26"/>
      <c r="CG96" s="26"/>
      <c r="CH96" s="26"/>
      <c r="CI96" s="26"/>
      <c r="CJ96" s="26"/>
      <c r="CK96" s="26"/>
      <c r="CL96" s="26"/>
      <c r="CM96" s="26"/>
      <c r="CN96" s="26"/>
      <c r="CO96" s="26"/>
      <c r="CP96" s="26"/>
      <c r="CQ96" s="26"/>
      <c r="CR96" s="28" t="s">
        <v>165</v>
      </c>
    </row>
    <row r="97" spans="1:96" hidden="1" x14ac:dyDescent="0.25">
      <c r="A97" s="18" t="s">
        <v>130</v>
      </c>
      <c r="B97" s="19" t="s">
        <v>179</v>
      </c>
      <c r="C97" s="9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  <c r="BM97" s="26"/>
      <c r="BN97" s="26"/>
      <c r="BO97" s="26"/>
      <c r="BP97" s="26"/>
      <c r="BQ97" s="26"/>
      <c r="BR97" s="26"/>
      <c r="BS97" s="26"/>
      <c r="BT97" s="26"/>
      <c r="BU97" s="26"/>
      <c r="BV97" s="26"/>
      <c r="BW97" s="26"/>
      <c r="BX97" s="26"/>
      <c r="BY97" s="26"/>
      <c r="BZ97" s="26"/>
      <c r="CA97" s="26"/>
      <c r="CB97" s="26"/>
      <c r="CC97" s="26"/>
      <c r="CD97" s="26"/>
      <c r="CE97" s="26"/>
      <c r="CF97" s="26"/>
      <c r="CG97" s="26"/>
      <c r="CH97" s="26"/>
      <c r="CI97" s="26"/>
      <c r="CJ97" s="26"/>
      <c r="CK97" s="26"/>
      <c r="CL97" s="26"/>
      <c r="CM97" s="26"/>
      <c r="CN97" s="26"/>
      <c r="CO97" s="26"/>
      <c r="CP97" s="26"/>
      <c r="CQ97" s="26"/>
      <c r="CR97" s="28" t="s">
        <v>165</v>
      </c>
    </row>
    <row r="98" spans="1:96" hidden="1" x14ac:dyDescent="0.25">
      <c r="A98" s="18" t="s">
        <v>130</v>
      </c>
      <c r="B98" s="19" t="s">
        <v>179</v>
      </c>
      <c r="C98" s="9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26"/>
      <c r="BK98" s="26"/>
      <c r="BL98" s="26"/>
      <c r="BM98" s="26"/>
      <c r="BN98" s="26"/>
      <c r="BO98" s="26"/>
      <c r="BP98" s="26"/>
      <c r="BQ98" s="26"/>
      <c r="BR98" s="26"/>
      <c r="BS98" s="26"/>
      <c r="BT98" s="26"/>
      <c r="BU98" s="26"/>
      <c r="BV98" s="26"/>
      <c r="BW98" s="26"/>
      <c r="BX98" s="26"/>
      <c r="BY98" s="26"/>
      <c r="BZ98" s="26"/>
      <c r="CA98" s="26"/>
      <c r="CB98" s="26"/>
      <c r="CC98" s="26"/>
      <c r="CD98" s="26"/>
      <c r="CE98" s="26"/>
      <c r="CF98" s="26"/>
      <c r="CG98" s="26"/>
      <c r="CH98" s="26"/>
      <c r="CI98" s="26"/>
      <c r="CJ98" s="26"/>
      <c r="CK98" s="26"/>
      <c r="CL98" s="26"/>
      <c r="CM98" s="26"/>
      <c r="CN98" s="26"/>
      <c r="CO98" s="26"/>
      <c r="CP98" s="26"/>
      <c r="CQ98" s="26"/>
      <c r="CR98" s="28" t="s">
        <v>165</v>
      </c>
    </row>
    <row r="99" spans="1:96" hidden="1" x14ac:dyDescent="0.25">
      <c r="A99" s="18" t="s">
        <v>130</v>
      </c>
      <c r="B99" s="19" t="s">
        <v>179</v>
      </c>
      <c r="C99" s="9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26"/>
      <c r="BK99" s="26"/>
      <c r="BL99" s="26"/>
      <c r="BM99" s="26"/>
      <c r="BN99" s="26"/>
      <c r="BO99" s="26"/>
      <c r="BP99" s="26"/>
      <c r="BQ99" s="26"/>
      <c r="BR99" s="26"/>
      <c r="BS99" s="26"/>
      <c r="BT99" s="26"/>
      <c r="BU99" s="26"/>
      <c r="BV99" s="26"/>
      <c r="BW99" s="26"/>
      <c r="BX99" s="26"/>
      <c r="BY99" s="26"/>
      <c r="BZ99" s="26"/>
      <c r="CA99" s="26"/>
      <c r="CB99" s="26"/>
      <c r="CC99" s="26"/>
      <c r="CD99" s="26"/>
      <c r="CE99" s="26"/>
      <c r="CF99" s="26"/>
      <c r="CG99" s="26"/>
      <c r="CH99" s="26"/>
      <c r="CI99" s="26"/>
      <c r="CJ99" s="26"/>
      <c r="CK99" s="26"/>
      <c r="CL99" s="26"/>
      <c r="CM99" s="26"/>
      <c r="CN99" s="26"/>
      <c r="CO99" s="26"/>
      <c r="CP99" s="26"/>
      <c r="CQ99" s="26"/>
      <c r="CR99" s="28" t="s">
        <v>165</v>
      </c>
    </row>
    <row r="100" spans="1:96" hidden="1" x14ac:dyDescent="0.25">
      <c r="A100" s="18" t="s">
        <v>130</v>
      </c>
      <c r="B100" s="19" t="s">
        <v>179</v>
      </c>
      <c r="C100" s="9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  <c r="BN100" s="26"/>
      <c r="BO100" s="26"/>
      <c r="BP100" s="26"/>
      <c r="BQ100" s="26"/>
      <c r="BR100" s="26"/>
      <c r="BS100" s="26"/>
      <c r="BT100" s="26"/>
      <c r="BU100" s="26"/>
      <c r="BV100" s="26"/>
      <c r="BW100" s="26"/>
      <c r="BX100" s="26"/>
      <c r="BY100" s="26"/>
      <c r="BZ100" s="26"/>
      <c r="CA100" s="26"/>
      <c r="CB100" s="26"/>
      <c r="CC100" s="26"/>
      <c r="CD100" s="26"/>
      <c r="CE100" s="26"/>
      <c r="CF100" s="26"/>
      <c r="CG100" s="26"/>
      <c r="CH100" s="26"/>
      <c r="CI100" s="26"/>
      <c r="CJ100" s="26"/>
      <c r="CK100" s="26"/>
      <c r="CL100" s="26"/>
      <c r="CM100" s="26"/>
      <c r="CN100" s="26"/>
      <c r="CO100" s="26"/>
      <c r="CP100" s="26"/>
      <c r="CQ100" s="26"/>
      <c r="CR100" s="28" t="s">
        <v>165</v>
      </c>
    </row>
    <row r="101" spans="1:96" hidden="1" x14ac:dyDescent="0.25">
      <c r="A101" s="18" t="s">
        <v>130</v>
      </c>
      <c r="B101" s="19" t="s">
        <v>179</v>
      </c>
      <c r="C101" s="9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26"/>
      <c r="BK101" s="26"/>
      <c r="BL101" s="26"/>
      <c r="BM101" s="26"/>
      <c r="BN101" s="26"/>
      <c r="BO101" s="26"/>
      <c r="BP101" s="26"/>
      <c r="BQ101" s="26"/>
      <c r="BR101" s="26"/>
      <c r="BS101" s="26"/>
      <c r="BT101" s="26"/>
      <c r="BU101" s="26"/>
      <c r="BV101" s="26"/>
      <c r="BW101" s="26"/>
      <c r="BX101" s="26"/>
      <c r="BY101" s="26"/>
      <c r="BZ101" s="26"/>
      <c r="CA101" s="26"/>
      <c r="CB101" s="26"/>
      <c r="CC101" s="26"/>
      <c r="CD101" s="26"/>
      <c r="CE101" s="26"/>
      <c r="CF101" s="26"/>
      <c r="CG101" s="26"/>
      <c r="CH101" s="26"/>
      <c r="CI101" s="26"/>
      <c r="CJ101" s="26"/>
      <c r="CK101" s="26"/>
      <c r="CL101" s="26"/>
      <c r="CM101" s="26"/>
      <c r="CN101" s="26"/>
      <c r="CO101" s="26"/>
      <c r="CP101" s="26"/>
      <c r="CQ101" s="26"/>
      <c r="CR101" s="28" t="s">
        <v>165</v>
      </c>
    </row>
    <row r="102" spans="1:96" x14ac:dyDescent="0.25">
      <c r="A102" s="12" t="s">
        <v>132</v>
      </c>
      <c r="B102" s="20" t="s">
        <v>133</v>
      </c>
      <c r="C102" s="9" t="s">
        <v>100</v>
      </c>
      <c r="D102" s="26">
        <f>IF(D$13="","",IF(AND(D103="нд",D130="нд",D143="нд",D156="нд"),"нд",SUM(D103,D130,D143,D156)))</f>
        <v>91.652067090000003</v>
      </c>
      <c r="E102" s="26">
        <f>IF(E$13="","",IF(AND(E103="нд",E130="нд",E143="нд",E156="нд"),"нд",SUM(E103,E130,E143,E156)))</f>
        <v>93.411222809999998</v>
      </c>
      <c r="F102" s="26">
        <f t="shared" ref="F102:BQ102" si="96">IF(F$13="","",IF(AND(F103="нд",F130="нд",F143="нд",F156="нд"),"нд",SUM(F103,F130,F143,F156)))</f>
        <v>0</v>
      </c>
      <c r="G102" s="26">
        <f t="shared" si="96"/>
        <v>15.540885900000001</v>
      </c>
      <c r="H102" s="26">
        <f t="shared" si="96"/>
        <v>0</v>
      </c>
      <c r="I102" s="26">
        <f t="shared" si="96"/>
        <v>0</v>
      </c>
      <c r="J102" s="26">
        <f t="shared" si="96"/>
        <v>309</v>
      </c>
      <c r="K102" s="26">
        <f t="shared" si="96"/>
        <v>0</v>
      </c>
      <c r="L102" s="26">
        <f t="shared" si="96"/>
        <v>0</v>
      </c>
      <c r="M102" s="26">
        <f t="shared" si="96"/>
        <v>57.558144549999994</v>
      </c>
      <c r="N102" s="26">
        <f t="shared" si="96"/>
        <v>0</v>
      </c>
      <c r="O102" s="26">
        <f t="shared" si="96"/>
        <v>0</v>
      </c>
      <c r="P102" s="26">
        <f t="shared" si="96"/>
        <v>627</v>
      </c>
      <c r="Q102" s="26">
        <f t="shared" si="96"/>
        <v>4</v>
      </c>
      <c r="R102" s="26">
        <f t="shared" si="96"/>
        <v>0</v>
      </c>
      <c r="S102" s="26">
        <f t="shared" si="96"/>
        <v>58.944005809999993</v>
      </c>
      <c r="T102" s="26">
        <f t="shared" si="96"/>
        <v>0</v>
      </c>
      <c r="U102" s="26">
        <f t="shared" si="96"/>
        <v>0</v>
      </c>
      <c r="V102" s="26">
        <f t="shared" si="96"/>
        <v>377</v>
      </c>
      <c r="W102" s="26">
        <f t="shared" si="96"/>
        <v>3</v>
      </c>
      <c r="X102" s="26">
        <f t="shared" si="96"/>
        <v>0</v>
      </c>
      <c r="Y102" s="26">
        <f t="shared" si="96"/>
        <v>20.095436939999999</v>
      </c>
      <c r="Z102" s="26">
        <f t="shared" si="96"/>
        <v>0</v>
      </c>
      <c r="AA102" s="26">
        <f t="shared" si="96"/>
        <v>0</v>
      </c>
      <c r="AB102" s="26">
        <f t="shared" si="96"/>
        <v>146</v>
      </c>
      <c r="AC102" s="26">
        <f t="shared" si="96"/>
        <v>1</v>
      </c>
      <c r="AD102" s="26">
        <f t="shared" si="96"/>
        <v>0</v>
      </c>
      <c r="AE102" s="26">
        <f t="shared" si="96"/>
        <v>18.926331100000002</v>
      </c>
      <c r="AF102" s="26">
        <f t="shared" si="96"/>
        <v>0</v>
      </c>
      <c r="AG102" s="26">
        <f t="shared" si="96"/>
        <v>0</v>
      </c>
      <c r="AH102" s="26">
        <f t="shared" si="96"/>
        <v>222</v>
      </c>
      <c r="AI102" s="26">
        <f t="shared" si="96"/>
        <v>0</v>
      </c>
      <c r="AJ102" s="26">
        <f t="shared" si="96"/>
        <v>0</v>
      </c>
      <c r="AK102" s="26">
        <f t="shared" si="96"/>
        <v>26.540874930000001</v>
      </c>
      <c r="AL102" s="26">
        <f t="shared" si="96"/>
        <v>0</v>
      </c>
      <c r="AM102" s="26">
        <f t="shared" si="96"/>
        <v>0</v>
      </c>
      <c r="AN102" s="26">
        <f t="shared" si="96"/>
        <v>203</v>
      </c>
      <c r="AO102" s="26">
        <f t="shared" si="96"/>
        <v>1</v>
      </c>
      <c r="AP102" s="26">
        <f t="shared" si="96"/>
        <v>0</v>
      </c>
      <c r="AQ102" s="26">
        <f t="shared" si="96"/>
        <v>26.49511992</v>
      </c>
      <c r="AR102" s="26">
        <f t="shared" si="96"/>
        <v>0</v>
      </c>
      <c r="AS102" s="26">
        <f t="shared" si="96"/>
        <v>0</v>
      </c>
      <c r="AT102" s="26">
        <f t="shared" si="96"/>
        <v>11</v>
      </c>
      <c r="AU102" s="26">
        <f t="shared" si="96"/>
        <v>0</v>
      </c>
      <c r="AV102" s="26">
        <f t="shared" si="96"/>
        <v>0</v>
      </c>
      <c r="AW102" s="26">
        <f t="shared" si="96"/>
        <v>11.593493840000004</v>
      </c>
      <c r="AX102" s="26">
        <f t="shared" si="96"/>
        <v>0</v>
      </c>
      <c r="AY102" s="26">
        <f t="shared" si="96"/>
        <v>0</v>
      </c>
      <c r="AZ102" s="26">
        <f t="shared" si="96"/>
        <v>142</v>
      </c>
      <c r="BA102" s="26">
        <f t="shared" si="96"/>
        <v>1</v>
      </c>
      <c r="BB102" s="26">
        <f t="shared" si="96"/>
        <v>0</v>
      </c>
      <c r="BC102" s="26">
        <f t="shared" si="96"/>
        <v>12.624080979999997</v>
      </c>
      <c r="BD102" s="26">
        <f t="shared" si="96"/>
        <v>0</v>
      </c>
      <c r="BE102" s="26">
        <f t="shared" si="96"/>
        <v>0</v>
      </c>
      <c r="BF102" s="26">
        <f t="shared" si="96"/>
        <v>144</v>
      </c>
      <c r="BG102" s="26">
        <f t="shared" si="96"/>
        <v>1</v>
      </c>
      <c r="BH102" s="26">
        <f t="shared" si="96"/>
        <v>0</v>
      </c>
      <c r="BI102" s="26">
        <f t="shared" si="96"/>
        <v>9.5793503100000006</v>
      </c>
      <c r="BJ102" s="26">
        <f t="shared" si="96"/>
        <v>0</v>
      </c>
      <c r="BK102" s="26">
        <f t="shared" si="96"/>
        <v>0</v>
      </c>
      <c r="BL102" s="26">
        <f t="shared" si="96"/>
        <v>141</v>
      </c>
      <c r="BM102" s="26">
        <f t="shared" si="96"/>
        <v>1</v>
      </c>
      <c r="BN102" s="26">
        <f t="shared" si="96"/>
        <v>0</v>
      </c>
      <c r="BO102" s="26">
        <f t="shared" si="96"/>
        <v>9.5102724100000007</v>
      </c>
      <c r="BP102" s="26">
        <f t="shared" si="96"/>
        <v>0</v>
      </c>
      <c r="BQ102" s="26">
        <f t="shared" si="96"/>
        <v>0</v>
      </c>
      <c r="BR102" s="26">
        <f t="shared" ref="BR102:CE102" si="97">IF(BR$13="","",IF(AND(BR103="нд",BR130="нд",BR143="нд",BR156="нд"),"нд",SUM(BR103,BR130,BR143,BR156)))</f>
        <v>81</v>
      </c>
      <c r="BS102" s="26">
        <f t="shared" si="97"/>
        <v>1</v>
      </c>
      <c r="BT102" s="26">
        <f t="shared" si="97"/>
        <v>0</v>
      </c>
      <c r="BU102" s="26">
        <f t="shared" si="97"/>
        <v>9.8444254699999991</v>
      </c>
      <c r="BV102" s="26">
        <f t="shared" si="97"/>
        <v>0</v>
      </c>
      <c r="BW102" s="26">
        <f t="shared" si="97"/>
        <v>0</v>
      </c>
      <c r="BX102" s="26">
        <f t="shared" si="97"/>
        <v>141</v>
      </c>
      <c r="BY102" s="26">
        <f t="shared" si="97"/>
        <v>1</v>
      </c>
      <c r="BZ102" s="26">
        <f t="shared" si="97"/>
        <v>0</v>
      </c>
      <c r="CA102" s="26">
        <f t="shared" si="97"/>
        <v>10.3145325</v>
      </c>
      <c r="CB102" s="26">
        <f t="shared" si="97"/>
        <v>0</v>
      </c>
      <c r="CC102" s="26">
        <f t="shared" si="97"/>
        <v>0</v>
      </c>
      <c r="CD102" s="26">
        <f t="shared" si="97"/>
        <v>141</v>
      </c>
      <c r="CE102" s="26">
        <f t="shared" si="97"/>
        <v>1</v>
      </c>
      <c r="CF102" s="26">
        <f t="shared" ref="CF102:CQ102" si="98">IF(CF$13="","",IF(AND(CF103="нд",CF130="нд",CF143="нд",CF156="нд"),"нд",SUM(CF103,CF130,CF143,CF156)))</f>
        <v>0</v>
      </c>
      <c r="CG102" s="26">
        <f t="shared" si="98"/>
        <v>57.558144550000009</v>
      </c>
      <c r="CH102" s="26">
        <f t="shared" si="98"/>
        <v>0</v>
      </c>
      <c r="CI102" s="26">
        <f t="shared" si="98"/>
        <v>0</v>
      </c>
      <c r="CJ102" s="26">
        <f t="shared" si="98"/>
        <v>627</v>
      </c>
      <c r="CK102" s="26">
        <f t="shared" si="98"/>
        <v>4</v>
      </c>
      <c r="CL102" s="26">
        <f t="shared" si="98"/>
        <v>0</v>
      </c>
      <c r="CM102" s="26">
        <f t="shared" si="98"/>
        <v>58.944005809999993</v>
      </c>
      <c r="CN102" s="26">
        <f t="shared" si="98"/>
        <v>0</v>
      </c>
      <c r="CO102" s="26">
        <f t="shared" si="98"/>
        <v>0</v>
      </c>
      <c r="CP102" s="26">
        <f t="shared" si="98"/>
        <v>377</v>
      </c>
      <c r="CQ102" s="26">
        <f t="shared" si="98"/>
        <v>3</v>
      </c>
      <c r="CR102" s="28" t="s">
        <v>165</v>
      </c>
    </row>
    <row r="103" spans="1:96" x14ac:dyDescent="0.25">
      <c r="A103" s="12" t="s">
        <v>134</v>
      </c>
      <c r="B103" s="21" t="s">
        <v>135</v>
      </c>
      <c r="C103" s="9" t="s">
        <v>100</v>
      </c>
      <c r="D103" s="26" t="str">
        <f>IF(D$13="","",IF(AND(D104="нд",D117="нд"),"нд",SUM(D104,D117)))</f>
        <v>нд</v>
      </c>
      <c r="E103" s="26" t="str">
        <f>IF(E$13="","",IF(AND(E104="нд",E117="нд"),"нд",SUM(E104,E117)))</f>
        <v>нд</v>
      </c>
      <c r="F103" s="26" t="str">
        <f t="shared" ref="F103:BQ103" si="99">IF(F$13="","",IF(AND(F104="нд",F117="нд"),"нд",SUM(F104,F117)))</f>
        <v>нд</v>
      </c>
      <c r="G103" s="26" t="str">
        <f t="shared" si="99"/>
        <v>нд</v>
      </c>
      <c r="H103" s="26" t="str">
        <f t="shared" si="99"/>
        <v>нд</v>
      </c>
      <c r="I103" s="26" t="str">
        <f t="shared" si="99"/>
        <v>нд</v>
      </c>
      <c r="J103" s="26" t="str">
        <f t="shared" si="99"/>
        <v>нд</v>
      </c>
      <c r="K103" s="26" t="str">
        <f t="shared" si="99"/>
        <v>нд</v>
      </c>
      <c r="L103" s="26" t="str">
        <f t="shared" si="99"/>
        <v>нд</v>
      </c>
      <c r="M103" s="26" t="str">
        <f t="shared" si="99"/>
        <v>нд</v>
      </c>
      <c r="N103" s="26" t="str">
        <f t="shared" si="99"/>
        <v>нд</v>
      </c>
      <c r="O103" s="26" t="str">
        <f t="shared" si="99"/>
        <v>нд</v>
      </c>
      <c r="P103" s="26" t="str">
        <f t="shared" si="99"/>
        <v>нд</v>
      </c>
      <c r="Q103" s="26" t="str">
        <f t="shared" si="99"/>
        <v>нд</v>
      </c>
      <c r="R103" s="26" t="str">
        <f t="shared" si="99"/>
        <v>нд</v>
      </c>
      <c r="S103" s="26" t="str">
        <f t="shared" si="99"/>
        <v>нд</v>
      </c>
      <c r="T103" s="26" t="str">
        <f t="shared" si="99"/>
        <v>нд</v>
      </c>
      <c r="U103" s="26" t="str">
        <f t="shared" si="99"/>
        <v>нд</v>
      </c>
      <c r="V103" s="26" t="str">
        <f t="shared" si="99"/>
        <v>нд</v>
      </c>
      <c r="W103" s="26" t="str">
        <f t="shared" si="99"/>
        <v>нд</v>
      </c>
      <c r="X103" s="26" t="str">
        <f t="shared" si="99"/>
        <v>нд</v>
      </c>
      <c r="Y103" s="26" t="str">
        <f t="shared" si="99"/>
        <v>нд</v>
      </c>
      <c r="Z103" s="26" t="str">
        <f t="shared" si="99"/>
        <v>нд</v>
      </c>
      <c r="AA103" s="26" t="str">
        <f t="shared" si="99"/>
        <v>нд</v>
      </c>
      <c r="AB103" s="26" t="str">
        <f t="shared" si="99"/>
        <v>нд</v>
      </c>
      <c r="AC103" s="26" t="str">
        <f t="shared" si="99"/>
        <v>нд</v>
      </c>
      <c r="AD103" s="26" t="str">
        <f t="shared" si="99"/>
        <v>нд</v>
      </c>
      <c r="AE103" s="26" t="str">
        <f t="shared" si="99"/>
        <v>нд</v>
      </c>
      <c r="AF103" s="26" t="str">
        <f t="shared" si="99"/>
        <v>нд</v>
      </c>
      <c r="AG103" s="26" t="str">
        <f t="shared" si="99"/>
        <v>нд</v>
      </c>
      <c r="AH103" s="26" t="str">
        <f t="shared" si="99"/>
        <v>нд</v>
      </c>
      <c r="AI103" s="26" t="str">
        <f t="shared" si="99"/>
        <v>нд</v>
      </c>
      <c r="AJ103" s="26" t="str">
        <f t="shared" si="99"/>
        <v>нд</v>
      </c>
      <c r="AK103" s="26" t="str">
        <f t="shared" si="99"/>
        <v>нд</v>
      </c>
      <c r="AL103" s="26" t="str">
        <f t="shared" si="99"/>
        <v>нд</v>
      </c>
      <c r="AM103" s="26" t="str">
        <f t="shared" si="99"/>
        <v>нд</v>
      </c>
      <c r="AN103" s="26" t="str">
        <f t="shared" si="99"/>
        <v>нд</v>
      </c>
      <c r="AO103" s="26" t="str">
        <f t="shared" si="99"/>
        <v>нд</v>
      </c>
      <c r="AP103" s="26" t="str">
        <f t="shared" si="99"/>
        <v>нд</v>
      </c>
      <c r="AQ103" s="26" t="str">
        <f t="shared" si="99"/>
        <v>нд</v>
      </c>
      <c r="AR103" s="26" t="str">
        <f t="shared" si="99"/>
        <v>нд</v>
      </c>
      <c r="AS103" s="26" t="str">
        <f t="shared" si="99"/>
        <v>нд</v>
      </c>
      <c r="AT103" s="26" t="str">
        <f t="shared" si="99"/>
        <v>нд</v>
      </c>
      <c r="AU103" s="26" t="str">
        <f t="shared" si="99"/>
        <v>нд</v>
      </c>
      <c r="AV103" s="26" t="str">
        <f t="shared" si="99"/>
        <v>нд</v>
      </c>
      <c r="AW103" s="26" t="str">
        <f t="shared" si="99"/>
        <v>нд</v>
      </c>
      <c r="AX103" s="26" t="str">
        <f t="shared" si="99"/>
        <v>нд</v>
      </c>
      <c r="AY103" s="26" t="str">
        <f t="shared" si="99"/>
        <v>нд</v>
      </c>
      <c r="AZ103" s="26" t="str">
        <f t="shared" si="99"/>
        <v>нд</v>
      </c>
      <c r="BA103" s="26" t="str">
        <f t="shared" si="99"/>
        <v>нд</v>
      </c>
      <c r="BB103" s="26" t="str">
        <f t="shared" si="99"/>
        <v>нд</v>
      </c>
      <c r="BC103" s="26" t="str">
        <f t="shared" si="99"/>
        <v>нд</v>
      </c>
      <c r="BD103" s="26" t="str">
        <f t="shared" si="99"/>
        <v>нд</v>
      </c>
      <c r="BE103" s="26" t="str">
        <f t="shared" si="99"/>
        <v>нд</v>
      </c>
      <c r="BF103" s="26" t="str">
        <f t="shared" si="99"/>
        <v>нд</v>
      </c>
      <c r="BG103" s="26" t="str">
        <f t="shared" si="99"/>
        <v>нд</v>
      </c>
      <c r="BH103" s="26" t="str">
        <f t="shared" si="99"/>
        <v>нд</v>
      </c>
      <c r="BI103" s="26" t="str">
        <f t="shared" si="99"/>
        <v>нд</v>
      </c>
      <c r="BJ103" s="26" t="str">
        <f t="shared" si="99"/>
        <v>нд</v>
      </c>
      <c r="BK103" s="26" t="str">
        <f t="shared" si="99"/>
        <v>нд</v>
      </c>
      <c r="BL103" s="26" t="str">
        <f t="shared" si="99"/>
        <v>нд</v>
      </c>
      <c r="BM103" s="26" t="str">
        <f t="shared" si="99"/>
        <v>нд</v>
      </c>
      <c r="BN103" s="26" t="str">
        <f t="shared" si="99"/>
        <v>нд</v>
      </c>
      <c r="BO103" s="26" t="str">
        <f t="shared" si="99"/>
        <v>нд</v>
      </c>
      <c r="BP103" s="26" t="str">
        <f t="shared" si="99"/>
        <v>нд</v>
      </c>
      <c r="BQ103" s="26" t="str">
        <f t="shared" si="99"/>
        <v>нд</v>
      </c>
      <c r="BR103" s="26" t="str">
        <f t="shared" ref="BR103:CE103" si="100">IF(BR$13="","",IF(AND(BR104="нд",BR117="нд"),"нд",SUM(BR104,BR117)))</f>
        <v>нд</v>
      </c>
      <c r="BS103" s="26" t="str">
        <f t="shared" si="100"/>
        <v>нд</v>
      </c>
      <c r="BT103" s="26" t="str">
        <f t="shared" si="100"/>
        <v>нд</v>
      </c>
      <c r="BU103" s="26" t="str">
        <f t="shared" si="100"/>
        <v>нд</v>
      </c>
      <c r="BV103" s="26" t="str">
        <f t="shared" si="100"/>
        <v>нд</v>
      </c>
      <c r="BW103" s="26" t="str">
        <f t="shared" si="100"/>
        <v>нд</v>
      </c>
      <c r="BX103" s="26" t="str">
        <f t="shared" si="100"/>
        <v>нд</v>
      </c>
      <c r="BY103" s="26" t="str">
        <f t="shared" si="100"/>
        <v>нд</v>
      </c>
      <c r="BZ103" s="26" t="str">
        <f t="shared" si="100"/>
        <v>нд</v>
      </c>
      <c r="CA103" s="26" t="str">
        <f t="shared" si="100"/>
        <v>нд</v>
      </c>
      <c r="CB103" s="26" t="str">
        <f t="shared" si="100"/>
        <v>нд</v>
      </c>
      <c r="CC103" s="26" t="str">
        <f t="shared" si="100"/>
        <v>нд</v>
      </c>
      <c r="CD103" s="26" t="str">
        <f t="shared" si="100"/>
        <v>нд</v>
      </c>
      <c r="CE103" s="26" t="str">
        <f t="shared" si="100"/>
        <v>нд</v>
      </c>
      <c r="CF103" s="26" t="str">
        <f t="shared" ref="CF103:CQ103" si="101">IF(CF$13="","",IF(AND(CF104="нд",CF117="нд"),"нд",SUM(CF104,CF117)))</f>
        <v>нд</v>
      </c>
      <c r="CG103" s="26" t="str">
        <f t="shared" si="101"/>
        <v>нд</v>
      </c>
      <c r="CH103" s="26" t="str">
        <f t="shared" si="101"/>
        <v>нд</v>
      </c>
      <c r="CI103" s="26" t="str">
        <f t="shared" si="101"/>
        <v>нд</v>
      </c>
      <c r="CJ103" s="26" t="str">
        <f t="shared" si="101"/>
        <v>нд</v>
      </c>
      <c r="CK103" s="26" t="str">
        <f t="shared" si="101"/>
        <v>нд</v>
      </c>
      <c r="CL103" s="26" t="str">
        <f t="shared" si="101"/>
        <v>нд</v>
      </c>
      <c r="CM103" s="26" t="str">
        <f t="shared" si="101"/>
        <v>нд</v>
      </c>
      <c r="CN103" s="26" t="str">
        <f t="shared" si="101"/>
        <v>нд</v>
      </c>
      <c r="CO103" s="26" t="str">
        <f t="shared" si="101"/>
        <v>нд</v>
      </c>
      <c r="CP103" s="26" t="str">
        <f t="shared" si="101"/>
        <v>нд</v>
      </c>
      <c r="CQ103" s="26" t="str">
        <f t="shared" si="101"/>
        <v>нд</v>
      </c>
      <c r="CR103" s="28" t="s">
        <v>165</v>
      </c>
    </row>
    <row r="104" spans="1:96" x14ac:dyDescent="0.25">
      <c r="A104" s="12" t="s">
        <v>136</v>
      </c>
      <c r="B104" s="22" t="s">
        <v>137</v>
      </c>
      <c r="C104" s="9" t="s">
        <v>100</v>
      </c>
      <c r="D104" s="26" t="str">
        <f>IF(D$13="","",IF(COUNTIF($C105:$C116,"&lt;&gt;")=0,"нд",SUM(D105:D116)))</f>
        <v>нд</v>
      </c>
      <c r="E104" s="26" t="str">
        <f>IF(E$13="","",IF(COUNTIF($C105:$C116,"&lt;&gt;")=0,"нд",SUM(E105:E116)))</f>
        <v>нд</v>
      </c>
      <c r="F104" s="26" t="str">
        <f t="shared" ref="F104:BQ104" si="102">IF(F$13="","",IF(COUNTIF($C105:$C116,"&lt;&gt;")=0,"нд",SUM(F105:F116)))</f>
        <v>нд</v>
      </c>
      <c r="G104" s="26" t="str">
        <f t="shared" si="102"/>
        <v>нд</v>
      </c>
      <c r="H104" s="26" t="str">
        <f t="shared" si="102"/>
        <v>нд</v>
      </c>
      <c r="I104" s="26" t="str">
        <f t="shared" si="102"/>
        <v>нд</v>
      </c>
      <c r="J104" s="26" t="str">
        <f t="shared" si="102"/>
        <v>нд</v>
      </c>
      <c r="K104" s="26" t="str">
        <f t="shared" si="102"/>
        <v>нд</v>
      </c>
      <c r="L104" s="26" t="str">
        <f t="shared" si="102"/>
        <v>нд</v>
      </c>
      <c r="M104" s="26" t="str">
        <f t="shared" si="102"/>
        <v>нд</v>
      </c>
      <c r="N104" s="26" t="str">
        <f t="shared" si="102"/>
        <v>нд</v>
      </c>
      <c r="O104" s="26" t="str">
        <f t="shared" si="102"/>
        <v>нд</v>
      </c>
      <c r="P104" s="26" t="str">
        <f t="shared" si="102"/>
        <v>нд</v>
      </c>
      <c r="Q104" s="26" t="str">
        <f t="shared" si="102"/>
        <v>нд</v>
      </c>
      <c r="R104" s="26" t="str">
        <f t="shared" si="102"/>
        <v>нд</v>
      </c>
      <c r="S104" s="26" t="str">
        <f t="shared" si="102"/>
        <v>нд</v>
      </c>
      <c r="T104" s="26" t="str">
        <f t="shared" si="102"/>
        <v>нд</v>
      </c>
      <c r="U104" s="26" t="str">
        <f t="shared" si="102"/>
        <v>нд</v>
      </c>
      <c r="V104" s="26" t="str">
        <f t="shared" si="102"/>
        <v>нд</v>
      </c>
      <c r="W104" s="26" t="str">
        <f t="shared" si="102"/>
        <v>нд</v>
      </c>
      <c r="X104" s="26" t="str">
        <f t="shared" si="102"/>
        <v>нд</v>
      </c>
      <c r="Y104" s="26" t="str">
        <f t="shared" si="102"/>
        <v>нд</v>
      </c>
      <c r="Z104" s="26" t="str">
        <f t="shared" si="102"/>
        <v>нд</v>
      </c>
      <c r="AA104" s="26" t="str">
        <f t="shared" si="102"/>
        <v>нд</v>
      </c>
      <c r="AB104" s="26" t="str">
        <f t="shared" si="102"/>
        <v>нд</v>
      </c>
      <c r="AC104" s="26" t="str">
        <f t="shared" si="102"/>
        <v>нд</v>
      </c>
      <c r="AD104" s="26" t="str">
        <f t="shared" si="102"/>
        <v>нд</v>
      </c>
      <c r="AE104" s="26" t="str">
        <f t="shared" si="102"/>
        <v>нд</v>
      </c>
      <c r="AF104" s="26" t="str">
        <f t="shared" si="102"/>
        <v>нд</v>
      </c>
      <c r="AG104" s="26" t="str">
        <f t="shared" si="102"/>
        <v>нд</v>
      </c>
      <c r="AH104" s="26" t="str">
        <f t="shared" si="102"/>
        <v>нд</v>
      </c>
      <c r="AI104" s="26" t="str">
        <f t="shared" si="102"/>
        <v>нд</v>
      </c>
      <c r="AJ104" s="26" t="str">
        <f t="shared" si="102"/>
        <v>нд</v>
      </c>
      <c r="AK104" s="26" t="str">
        <f t="shared" si="102"/>
        <v>нд</v>
      </c>
      <c r="AL104" s="26" t="str">
        <f t="shared" si="102"/>
        <v>нд</v>
      </c>
      <c r="AM104" s="26" t="str">
        <f t="shared" si="102"/>
        <v>нд</v>
      </c>
      <c r="AN104" s="26" t="str">
        <f t="shared" si="102"/>
        <v>нд</v>
      </c>
      <c r="AO104" s="26" t="str">
        <f t="shared" si="102"/>
        <v>нд</v>
      </c>
      <c r="AP104" s="26" t="str">
        <f t="shared" si="102"/>
        <v>нд</v>
      </c>
      <c r="AQ104" s="26" t="str">
        <f t="shared" si="102"/>
        <v>нд</v>
      </c>
      <c r="AR104" s="26" t="str">
        <f t="shared" si="102"/>
        <v>нд</v>
      </c>
      <c r="AS104" s="26" t="str">
        <f t="shared" si="102"/>
        <v>нд</v>
      </c>
      <c r="AT104" s="26" t="str">
        <f t="shared" si="102"/>
        <v>нд</v>
      </c>
      <c r="AU104" s="26" t="str">
        <f t="shared" si="102"/>
        <v>нд</v>
      </c>
      <c r="AV104" s="26" t="str">
        <f t="shared" si="102"/>
        <v>нд</v>
      </c>
      <c r="AW104" s="26" t="str">
        <f t="shared" si="102"/>
        <v>нд</v>
      </c>
      <c r="AX104" s="26" t="str">
        <f t="shared" si="102"/>
        <v>нд</v>
      </c>
      <c r="AY104" s="26" t="str">
        <f t="shared" si="102"/>
        <v>нд</v>
      </c>
      <c r="AZ104" s="26" t="str">
        <f t="shared" si="102"/>
        <v>нд</v>
      </c>
      <c r="BA104" s="26" t="str">
        <f t="shared" si="102"/>
        <v>нд</v>
      </c>
      <c r="BB104" s="26" t="str">
        <f t="shared" si="102"/>
        <v>нд</v>
      </c>
      <c r="BC104" s="26" t="str">
        <f t="shared" si="102"/>
        <v>нд</v>
      </c>
      <c r="BD104" s="26" t="str">
        <f t="shared" si="102"/>
        <v>нд</v>
      </c>
      <c r="BE104" s="26" t="str">
        <f t="shared" si="102"/>
        <v>нд</v>
      </c>
      <c r="BF104" s="26" t="str">
        <f t="shared" si="102"/>
        <v>нд</v>
      </c>
      <c r="BG104" s="26" t="str">
        <f t="shared" si="102"/>
        <v>нд</v>
      </c>
      <c r="BH104" s="26" t="str">
        <f t="shared" si="102"/>
        <v>нд</v>
      </c>
      <c r="BI104" s="26" t="str">
        <f t="shared" si="102"/>
        <v>нд</v>
      </c>
      <c r="BJ104" s="26" t="str">
        <f t="shared" si="102"/>
        <v>нд</v>
      </c>
      <c r="BK104" s="26" t="str">
        <f t="shared" si="102"/>
        <v>нд</v>
      </c>
      <c r="BL104" s="26" t="str">
        <f t="shared" si="102"/>
        <v>нд</v>
      </c>
      <c r="BM104" s="26" t="str">
        <f t="shared" si="102"/>
        <v>нд</v>
      </c>
      <c r="BN104" s="26" t="str">
        <f t="shared" si="102"/>
        <v>нд</v>
      </c>
      <c r="BO104" s="26" t="str">
        <f t="shared" si="102"/>
        <v>нд</v>
      </c>
      <c r="BP104" s="26" t="str">
        <f t="shared" si="102"/>
        <v>нд</v>
      </c>
      <c r="BQ104" s="26" t="str">
        <f t="shared" si="102"/>
        <v>нд</v>
      </c>
      <c r="BR104" s="26" t="str">
        <f t="shared" ref="BR104:CE104" si="103">IF(BR$13="","",IF(COUNTIF($C105:$C116,"&lt;&gt;")=0,"нд",SUM(BR105:BR116)))</f>
        <v>нд</v>
      </c>
      <c r="BS104" s="26" t="str">
        <f t="shared" si="103"/>
        <v>нд</v>
      </c>
      <c r="BT104" s="26" t="str">
        <f t="shared" si="103"/>
        <v>нд</v>
      </c>
      <c r="BU104" s="26" t="str">
        <f t="shared" si="103"/>
        <v>нд</v>
      </c>
      <c r="BV104" s="26" t="str">
        <f t="shared" si="103"/>
        <v>нд</v>
      </c>
      <c r="BW104" s="26" t="str">
        <f t="shared" si="103"/>
        <v>нд</v>
      </c>
      <c r="BX104" s="26" t="str">
        <f t="shared" si="103"/>
        <v>нд</v>
      </c>
      <c r="BY104" s="26" t="str">
        <f t="shared" si="103"/>
        <v>нд</v>
      </c>
      <c r="BZ104" s="26" t="str">
        <f t="shared" si="103"/>
        <v>нд</v>
      </c>
      <c r="CA104" s="26" t="str">
        <f t="shared" si="103"/>
        <v>нд</v>
      </c>
      <c r="CB104" s="26" t="str">
        <f t="shared" si="103"/>
        <v>нд</v>
      </c>
      <c r="CC104" s="26" t="str">
        <f t="shared" si="103"/>
        <v>нд</v>
      </c>
      <c r="CD104" s="26" t="str">
        <f t="shared" si="103"/>
        <v>нд</v>
      </c>
      <c r="CE104" s="26" t="str">
        <f t="shared" si="103"/>
        <v>нд</v>
      </c>
      <c r="CF104" s="26" t="str">
        <f t="shared" ref="CF104:CQ104" si="104">IF(CF$13="","",IF(COUNTIF($C105:$C116,"&lt;&gt;")=0,"нд",SUM(CF105:CF116)))</f>
        <v>нд</v>
      </c>
      <c r="CG104" s="26" t="str">
        <f t="shared" si="104"/>
        <v>нд</v>
      </c>
      <c r="CH104" s="26" t="str">
        <f t="shared" si="104"/>
        <v>нд</v>
      </c>
      <c r="CI104" s="26" t="str">
        <f t="shared" si="104"/>
        <v>нд</v>
      </c>
      <c r="CJ104" s="26" t="str">
        <f t="shared" si="104"/>
        <v>нд</v>
      </c>
      <c r="CK104" s="26" t="str">
        <f t="shared" si="104"/>
        <v>нд</v>
      </c>
      <c r="CL104" s="26" t="str">
        <f t="shared" si="104"/>
        <v>нд</v>
      </c>
      <c r="CM104" s="26" t="str">
        <f t="shared" si="104"/>
        <v>нд</v>
      </c>
      <c r="CN104" s="26" t="str">
        <f t="shared" si="104"/>
        <v>нд</v>
      </c>
      <c r="CO104" s="26" t="str">
        <f t="shared" si="104"/>
        <v>нд</v>
      </c>
      <c r="CP104" s="26" t="str">
        <f t="shared" si="104"/>
        <v>нд</v>
      </c>
      <c r="CQ104" s="26" t="str">
        <f t="shared" si="104"/>
        <v>нд</v>
      </c>
      <c r="CR104" s="28" t="s">
        <v>165</v>
      </c>
    </row>
    <row r="105" spans="1:96" hidden="1" x14ac:dyDescent="0.25">
      <c r="A105" s="18" t="s">
        <v>136</v>
      </c>
      <c r="B105" s="23" t="s">
        <v>179</v>
      </c>
      <c r="C105" s="9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26"/>
      <c r="BK105" s="26"/>
      <c r="BL105" s="26"/>
      <c r="BM105" s="26"/>
      <c r="BN105" s="26"/>
      <c r="BO105" s="26"/>
      <c r="BP105" s="26"/>
      <c r="BQ105" s="26"/>
      <c r="BR105" s="26"/>
      <c r="BS105" s="26"/>
      <c r="BT105" s="26"/>
      <c r="BU105" s="26"/>
      <c r="BV105" s="26"/>
      <c r="BW105" s="26"/>
      <c r="BX105" s="26"/>
      <c r="BY105" s="26"/>
      <c r="BZ105" s="26"/>
      <c r="CA105" s="26"/>
      <c r="CB105" s="26"/>
      <c r="CC105" s="26"/>
      <c r="CD105" s="26"/>
      <c r="CE105" s="26"/>
      <c r="CF105" s="26"/>
      <c r="CG105" s="26"/>
      <c r="CH105" s="26"/>
      <c r="CI105" s="26"/>
      <c r="CJ105" s="26"/>
      <c r="CK105" s="26"/>
      <c r="CL105" s="26"/>
      <c r="CM105" s="26"/>
      <c r="CN105" s="26"/>
      <c r="CO105" s="26"/>
      <c r="CP105" s="26"/>
      <c r="CQ105" s="26"/>
      <c r="CR105" s="28" t="s">
        <v>165</v>
      </c>
    </row>
    <row r="106" spans="1:96" hidden="1" x14ac:dyDescent="0.25">
      <c r="A106" s="18" t="s">
        <v>136</v>
      </c>
      <c r="B106" s="23" t="s">
        <v>179</v>
      </c>
      <c r="C106" s="9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26"/>
      <c r="BJ106" s="26"/>
      <c r="BK106" s="26"/>
      <c r="BL106" s="26"/>
      <c r="BM106" s="26"/>
      <c r="BN106" s="26"/>
      <c r="BO106" s="26"/>
      <c r="BP106" s="26"/>
      <c r="BQ106" s="26"/>
      <c r="BR106" s="26"/>
      <c r="BS106" s="26"/>
      <c r="BT106" s="26"/>
      <c r="BU106" s="26"/>
      <c r="BV106" s="26"/>
      <c r="BW106" s="26"/>
      <c r="BX106" s="26"/>
      <c r="BY106" s="26"/>
      <c r="BZ106" s="26"/>
      <c r="CA106" s="26"/>
      <c r="CB106" s="26"/>
      <c r="CC106" s="26"/>
      <c r="CD106" s="26"/>
      <c r="CE106" s="26"/>
      <c r="CF106" s="26"/>
      <c r="CG106" s="26"/>
      <c r="CH106" s="26"/>
      <c r="CI106" s="26"/>
      <c r="CJ106" s="26"/>
      <c r="CK106" s="26"/>
      <c r="CL106" s="26"/>
      <c r="CM106" s="26"/>
      <c r="CN106" s="26"/>
      <c r="CO106" s="26"/>
      <c r="CP106" s="26"/>
      <c r="CQ106" s="26"/>
      <c r="CR106" s="28" t="s">
        <v>165</v>
      </c>
    </row>
    <row r="107" spans="1:96" hidden="1" x14ac:dyDescent="0.25">
      <c r="A107" s="18" t="s">
        <v>136</v>
      </c>
      <c r="B107" s="23" t="s">
        <v>179</v>
      </c>
      <c r="C107" s="9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6"/>
      <c r="BC107" s="26"/>
      <c r="BD107" s="26"/>
      <c r="BE107" s="26"/>
      <c r="BF107" s="26"/>
      <c r="BG107" s="26"/>
      <c r="BH107" s="26"/>
      <c r="BI107" s="26"/>
      <c r="BJ107" s="26"/>
      <c r="BK107" s="26"/>
      <c r="BL107" s="26"/>
      <c r="BM107" s="26"/>
      <c r="BN107" s="26"/>
      <c r="BO107" s="26"/>
      <c r="BP107" s="26"/>
      <c r="BQ107" s="26"/>
      <c r="BR107" s="26"/>
      <c r="BS107" s="26"/>
      <c r="BT107" s="26"/>
      <c r="BU107" s="26"/>
      <c r="BV107" s="26"/>
      <c r="BW107" s="26"/>
      <c r="BX107" s="26"/>
      <c r="BY107" s="26"/>
      <c r="BZ107" s="26"/>
      <c r="CA107" s="26"/>
      <c r="CB107" s="26"/>
      <c r="CC107" s="26"/>
      <c r="CD107" s="26"/>
      <c r="CE107" s="26"/>
      <c r="CF107" s="26"/>
      <c r="CG107" s="26"/>
      <c r="CH107" s="26"/>
      <c r="CI107" s="26"/>
      <c r="CJ107" s="26"/>
      <c r="CK107" s="26"/>
      <c r="CL107" s="26"/>
      <c r="CM107" s="26"/>
      <c r="CN107" s="26"/>
      <c r="CO107" s="26"/>
      <c r="CP107" s="26"/>
      <c r="CQ107" s="26"/>
      <c r="CR107" s="28" t="s">
        <v>165</v>
      </c>
    </row>
    <row r="108" spans="1:96" hidden="1" x14ac:dyDescent="0.25">
      <c r="A108" s="18" t="s">
        <v>136</v>
      </c>
      <c r="B108" s="23" t="s">
        <v>179</v>
      </c>
      <c r="C108" s="9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  <c r="AO108" s="26"/>
      <c r="AP108" s="26"/>
      <c r="AQ108" s="26"/>
      <c r="AR108" s="26"/>
      <c r="AS108" s="26"/>
      <c r="AT108" s="26"/>
      <c r="AU108" s="26"/>
      <c r="AV108" s="26"/>
      <c r="AW108" s="26"/>
      <c r="AX108" s="26"/>
      <c r="AY108" s="26"/>
      <c r="AZ108" s="26"/>
      <c r="BA108" s="26"/>
      <c r="BB108" s="26"/>
      <c r="BC108" s="26"/>
      <c r="BD108" s="26"/>
      <c r="BE108" s="26"/>
      <c r="BF108" s="26"/>
      <c r="BG108" s="26"/>
      <c r="BH108" s="26"/>
      <c r="BI108" s="26"/>
      <c r="BJ108" s="26"/>
      <c r="BK108" s="26"/>
      <c r="BL108" s="26"/>
      <c r="BM108" s="26"/>
      <c r="BN108" s="26"/>
      <c r="BO108" s="26"/>
      <c r="BP108" s="26"/>
      <c r="BQ108" s="26"/>
      <c r="BR108" s="26"/>
      <c r="BS108" s="26"/>
      <c r="BT108" s="26"/>
      <c r="BU108" s="26"/>
      <c r="BV108" s="26"/>
      <c r="BW108" s="26"/>
      <c r="BX108" s="26"/>
      <c r="BY108" s="26"/>
      <c r="BZ108" s="26"/>
      <c r="CA108" s="26"/>
      <c r="CB108" s="26"/>
      <c r="CC108" s="26"/>
      <c r="CD108" s="26"/>
      <c r="CE108" s="26"/>
      <c r="CF108" s="26"/>
      <c r="CG108" s="26"/>
      <c r="CH108" s="26"/>
      <c r="CI108" s="26"/>
      <c r="CJ108" s="26"/>
      <c r="CK108" s="26"/>
      <c r="CL108" s="26"/>
      <c r="CM108" s="26"/>
      <c r="CN108" s="26"/>
      <c r="CO108" s="26"/>
      <c r="CP108" s="26"/>
      <c r="CQ108" s="26"/>
      <c r="CR108" s="28" t="s">
        <v>165</v>
      </c>
    </row>
    <row r="109" spans="1:96" hidden="1" x14ac:dyDescent="0.25">
      <c r="A109" s="18" t="s">
        <v>136</v>
      </c>
      <c r="B109" s="23" t="s">
        <v>179</v>
      </c>
      <c r="C109" s="9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  <c r="AQ109" s="26"/>
      <c r="AR109" s="26"/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6"/>
      <c r="BD109" s="26"/>
      <c r="BE109" s="26"/>
      <c r="BF109" s="26"/>
      <c r="BG109" s="26"/>
      <c r="BH109" s="26"/>
      <c r="BI109" s="26"/>
      <c r="BJ109" s="26"/>
      <c r="BK109" s="26"/>
      <c r="BL109" s="26"/>
      <c r="BM109" s="26"/>
      <c r="BN109" s="26"/>
      <c r="BO109" s="26"/>
      <c r="BP109" s="26"/>
      <c r="BQ109" s="26"/>
      <c r="BR109" s="26"/>
      <c r="BS109" s="26"/>
      <c r="BT109" s="26"/>
      <c r="BU109" s="26"/>
      <c r="BV109" s="26"/>
      <c r="BW109" s="26"/>
      <c r="BX109" s="26"/>
      <c r="BY109" s="26"/>
      <c r="BZ109" s="26"/>
      <c r="CA109" s="26"/>
      <c r="CB109" s="26"/>
      <c r="CC109" s="26"/>
      <c r="CD109" s="26"/>
      <c r="CE109" s="26"/>
      <c r="CF109" s="26"/>
      <c r="CG109" s="26"/>
      <c r="CH109" s="26"/>
      <c r="CI109" s="26"/>
      <c r="CJ109" s="26"/>
      <c r="CK109" s="26"/>
      <c r="CL109" s="26"/>
      <c r="CM109" s="26"/>
      <c r="CN109" s="26"/>
      <c r="CO109" s="26"/>
      <c r="CP109" s="26"/>
      <c r="CQ109" s="26"/>
      <c r="CR109" s="28" t="s">
        <v>165</v>
      </c>
    </row>
    <row r="110" spans="1:96" hidden="1" x14ac:dyDescent="0.25">
      <c r="A110" s="18" t="s">
        <v>136</v>
      </c>
      <c r="B110" s="23" t="s">
        <v>179</v>
      </c>
      <c r="C110" s="9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6"/>
      <c r="BO110" s="26"/>
      <c r="BP110" s="26"/>
      <c r="BQ110" s="26"/>
      <c r="BR110" s="26"/>
      <c r="BS110" s="26"/>
      <c r="BT110" s="26"/>
      <c r="BU110" s="26"/>
      <c r="BV110" s="26"/>
      <c r="BW110" s="26"/>
      <c r="BX110" s="26"/>
      <c r="BY110" s="26"/>
      <c r="BZ110" s="26"/>
      <c r="CA110" s="26"/>
      <c r="CB110" s="26"/>
      <c r="CC110" s="26"/>
      <c r="CD110" s="26"/>
      <c r="CE110" s="26"/>
      <c r="CF110" s="26"/>
      <c r="CG110" s="26"/>
      <c r="CH110" s="26"/>
      <c r="CI110" s="26"/>
      <c r="CJ110" s="26"/>
      <c r="CK110" s="26"/>
      <c r="CL110" s="26"/>
      <c r="CM110" s="26"/>
      <c r="CN110" s="26"/>
      <c r="CO110" s="26"/>
      <c r="CP110" s="26"/>
      <c r="CQ110" s="26"/>
      <c r="CR110" s="28" t="s">
        <v>165</v>
      </c>
    </row>
    <row r="111" spans="1:96" hidden="1" x14ac:dyDescent="0.25">
      <c r="A111" s="18" t="s">
        <v>136</v>
      </c>
      <c r="B111" s="23" t="s">
        <v>179</v>
      </c>
      <c r="C111" s="9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6"/>
      <c r="BB111" s="26"/>
      <c r="BC111" s="26"/>
      <c r="BD111" s="26"/>
      <c r="BE111" s="26"/>
      <c r="BF111" s="26"/>
      <c r="BG111" s="26"/>
      <c r="BH111" s="26"/>
      <c r="BI111" s="26"/>
      <c r="BJ111" s="26"/>
      <c r="BK111" s="26"/>
      <c r="BL111" s="26"/>
      <c r="BM111" s="26"/>
      <c r="BN111" s="26"/>
      <c r="BO111" s="26"/>
      <c r="BP111" s="26"/>
      <c r="BQ111" s="26"/>
      <c r="BR111" s="26"/>
      <c r="BS111" s="26"/>
      <c r="BT111" s="26"/>
      <c r="BU111" s="26"/>
      <c r="BV111" s="26"/>
      <c r="BW111" s="26"/>
      <c r="BX111" s="26"/>
      <c r="BY111" s="26"/>
      <c r="BZ111" s="26"/>
      <c r="CA111" s="26"/>
      <c r="CB111" s="26"/>
      <c r="CC111" s="26"/>
      <c r="CD111" s="26"/>
      <c r="CE111" s="26"/>
      <c r="CF111" s="26"/>
      <c r="CG111" s="26"/>
      <c r="CH111" s="26"/>
      <c r="CI111" s="26"/>
      <c r="CJ111" s="26"/>
      <c r="CK111" s="26"/>
      <c r="CL111" s="26"/>
      <c r="CM111" s="26"/>
      <c r="CN111" s="26"/>
      <c r="CO111" s="26"/>
      <c r="CP111" s="26"/>
      <c r="CQ111" s="26"/>
      <c r="CR111" s="28" t="s">
        <v>165</v>
      </c>
    </row>
    <row r="112" spans="1:96" hidden="1" x14ac:dyDescent="0.25">
      <c r="A112" s="18" t="s">
        <v>136</v>
      </c>
      <c r="B112" s="23" t="s">
        <v>179</v>
      </c>
      <c r="C112" s="9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26"/>
      <c r="BI112" s="26"/>
      <c r="BJ112" s="26"/>
      <c r="BK112" s="26"/>
      <c r="BL112" s="26"/>
      <c r="BM112" s="26"/>
      <c r="BN112" s="26"/>
      <c r="BO112" s="26"/>
      <c r="BP112" s="26"/>
      <c r="BQ112" s="26"/>
      <c r="BR112" s="26"/>
      <c r="BS112" s="26"/>
      <c r="BT112" s="26"/>
      <c r="BU112" s="26"/>
      <c r="BV112" s="26"/>
      <c r="BW112" s="26"/>
      <c r="BX112" s="26"/>
      <c r="BY112" s="26"/>
      <c r="BZ112" s="26"/>
      <c r="CA112" s="26"/>
      <c r="CB112" s="26"/>
      <c r="CC112" s="26"/>
      <c r="CD112" s="26"/>
      <c r="CE112" s="26"/>
      <c r="CF112" s="26"/>
      <c r="CG112" s="26"/>
      <c r="CH112" s="26"/>
      <c r="CI112" s="26"/>
      <c r="CJ112" s="26"/>
      <c r="CK112" s="26"/>
      <c r="CL112" s="26"/>
      <c r="CM112" s="26"/>
      <c r="CN112" s="26"/>
      <c r="CO112" s="26"/>
      <c r="CP112" s="26"/>
      <c r="CQ112" s="26"/>
      <c r="CR112" s="28" t="s">
        <v>165</v>
      </c>
    </row>
    <row r="113" spans="1:96" hidden="1" x14ac:dyDescent="0.25">
      <c r="A113" s="18" t="s">
        <v>136</v>
      </c>
      <c r="B113" s="23" t="s">
        <v>179</v>
      </c>
      <c r="C113" s="9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  <c r="AO113" s="26"/>
      <c r="AP113" s="26"/>
      <c r="AQ113" s="26"/>
      <c r="AR113" s="26"/>
      <c r="AS113" s="26"/>
      <c r="AT113" s="26"/>
      <c r="AU113" s="26"/>
      <c r="AV113" s="26"/>
      <c r="AW113" s="26"/>
      <c r="AX113" s="26"/>
      <c r="AY113" s="26"/>
      <c r="AZ113" s="26"/>
      <c r="BA113" s="26"/>
      <c r="BB113" s="26"/>
      <c r="BC113" s="26"/>
      <c r="BD113" s="26"/>
      <c r="BE113" s="26"/>
      <c r="BF113" s="26"/>
      <c r="BG113" s="26"/>
      <c r="BH113" s="26"/>
      <c r="BI113" s="26"/>
      <c r="BJ113" s="26"/>
      <c r="BK113" s="26"/>
      <c r="BL113" s="26"/>
      <c r="BM113" s="26"/>
      <c r="BN113" s="26"/>
      <c r="BO113" s="26"/>
      <c r="BP113" s="26"/>
      <c r="BQ113" s="26"/>
      <c r="BR113" s="26"/>
      <c r="BS113" s="26"/>
      <c r="BT113" s="26"/>
      <c r="BU113" s="26"/>
      <c r="BV113" s="26"/>
      <c r="BW113" s="26"/>
      <c r="BX113" s="26"/>
      <c r="BY113" s="26"/>
      <c r="BZ113" s="26"/>
      <c r="CA113" s="26"/>
      <c r="CB113" s="26"/>
      <c r="CC113" s="26"/>
      <c r="CD113" s="26"/>
      <c r="CE113" s="26"/>
      <c r="CF113" s="26"/>
      <c r="CG113" s="26"/>
      <c r="CH113" s="26"/>
      <c r="CI113" s="26"/>
      <c r="CJ113" s="26"/>
      <c r="CK113" s="26"/>
      <c r="CL113" s="26"/>
      <c r="CM113" s="26"/>
      <c r="CN113" s="26"/>
      <c r="CO113" s="26"/>
      <c r="CP113" s="26"/>
      <c r="CQ113" s="26"/>
      <c r="CR113" s="28" t="s">
        <v>165</v>
      </c>
    </row>
    <row r="114" spans="1:96" hidden="1" x14ac:dyDescent="0.25">
      <c r="A114" s="18" t="s">
        <v>136</v>
      </c>
      <c r="B114" s="23" t="s">
        <v>179</v>
      </c>
      <c r="C114" s="9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  <c r="AP114" s="26"/>
      <c r="AQ114" s="26"/>
      <c r="AR114" s="26"/>
      <c r="AS114" s="2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6"/>
      <c r="BI114" s="26"/>
      <c r="BJ114" s="26"/>
      <c r="BK114" s="26"/>
      <c r="BL114" s="26"/>
      <c r="BM114" s="26"/>
      <c r="BN114" s="26"/>
      <c r="BO114" s="26"/>
      <c r="BP114" s="26"/>
      <c r="BQ114" s="26"/>
      <c r="BR114" s="26"/>
      <c r="BS114" s="26"/>
      <c r="BT114" s="26"/>
      <c r="BU114" s="26"/>
      <c r="BV114" s="26"/>
      <c r="BW114" s="26"/>
      <c r="BX114" s="26"/>
      <c r="BY114" s="26"/>
      <c r="BZ114" s="26"/>
      <c r="CA114" s="26"/>
      <c r="CB114" s="26"/>
      <c r="CC114" s="26"/>
      <c r="CD114" s="26"/>
      <c r="CE114" s="26"/>
      <c r="CF114" s="26"/>
      <c r="CG114" s="26"/>
      <c r="CH114" s="26"/>
      <c r="CI114" s="26"/>
      <c r="CJ114" s="26"/>
      <c r="CK114" s="26"/>
      <c r="CL114" s="26"/>
      <c r="CM114" s="26"/>
      <c r="CN114" s="26"/>
      <c r="CO114" s="26"/>
      <c r="CP114" s="26"/>
      <c r="CQ114" s="26"/>
      <c r="CR114" s="28" t="s">
        <v>165</v>
      </c>
    </row>
    <row r="115" spans="1:96" hidden="1" x14ac:dyDescent="0.25">
      <c r="A115" s="18" t="s">
        <v>136</v>
      </c>
      <c r="B115" s="23" t="s">
        <v>179</v>
      </c>
      <c r="C115" s="9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26"/>
      <c r="BK115" s="26"/>
      <c r="BL115" s="26"/>
      <c r="BM115" s="26"/>
      <c r="BN115" s="26"/>
      <c r="BO115" s="26"/>
      <c r="BP115" s="26"/>
      <c r="BQ115" s="26"/>
      <c r="BR115" s="26"/>
      <c r="BS115" s="26"/>
      <c r="BT115" s="26"/>
      <c r="BU115" s="26"/>
      <c r="BV115" s="26"/>
      <c r="BW115" s="26"/>
      <c r="BX115" s="26"/>
      <c r="BY115" s="26"/>
      <c r="BZ115" s="26"/>
      <c r="CA115" s="26"/>
      <c r="CB115" s="26"/>
      <c r="CC115" s="26"/>
      <c r="CD115" s="26"/>
      <c r="CE115" s="26"/>
      <c r="CF115" s="26"/>
      <c r="CG115" s="26"/>
      <c r="CH115" s="26"/>
      <c r="CI115" s="26"/>
      <c r="CJ115" s="26"/>
      <c r="CK115" s="26"/>
      <c r="CL115" s="26"/>
      <c r="CM115" s="26"/>
      <c r="CN115" s="26"/>
      <c r="CO115" s="26"/>
      <c r="CP115" s="26"/>
      <c r="CQ115" s="26"/>
      <c r="CR115" s="28" t="s">
        <v>165</v>
      </c>
    </row>
    <row r="116" spans="1:96" hidden="1" x14ac:dyDescent="0.25">
      <c r="A116" s="18" t="s">
        <v>136</v>
      </c>
      <c r="B116" s="23" t="s">
        <v>179</v>
      </c>
      <c r="C116" s="9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  <c r="AO116" s="26"/>
      <c r="AP116" s="26"/>
      <c r="AQ116" s="26"/>
      <c r="AR116" s="26"/>
      <c r="AS116" s="26"/>
      <c r="AT116" s="26"/>
      <c r="AU116" s="26"/>
      <c r="AV116" s="26"/>
      <c r="AW116" s="26"/>
      <c r="AX116" s="26"/>
      <c r="AY116" s="26"/>
      <c r="AZ116" s="26"/>
      <c r="BA116" s="26"/>
      <c r="BB116" s="26"/>
      <c r="BC116" s="26"/>
      <c r="BD116" s="26"/>
      <c r="BE116" s="26"/>
      <c r="BF116" s="26"/>
      <c r="BG116" s="26"/>
      <c r="BH116" s="26"/>
      <c r="BI116" s="26"/>
      <c r="BJ116" s="26"/>
      <c r="BK116" s="26"/>
      <c r="BL116" s="26"/>
      <c r="BM116" s="26"/>
      <c r="BN116" s="26"/>
      <c r="BO116" s="26"/>
      <c r="BP116" s="26"/>
      <c r="BQ116" s="26"/>
      <c r="BR116" s="26"/>
      <c r="BS116" s="26"/>
      <c r="BT116" s="26"/>
      <c r="BU116" s="26"/>
      <c r="BV116" s="26"/>
      <c r="BW116" s="26"/>
      <c r="BX116" s="26"/>
      <c r="BY116" s="26"/>
      <c r="BZ116" s="26"/>
      <c r="CA116" s="26"/>
      <c r="CB116" s="26"/>
      <c r="CC116" s="26"/>
      <c r="CD116" s="26"/>
      <c r="CE116" s="26"/>
      <c r="CF116" s="26"/>
      <c r="CG116" s="26"/>
      <c r="CH116" s="26"/>
      <c r="CI116" s="26"/>
      <c r="CJ116" s="26"/>
      <c r="CK116" s="26"/>
      <c r="CL116" s="26"/>
      <c r="CM116" s="26"/>
      <c r="CN116" s="26"/>
      <c r="CO116" s="26"/>
      <c r="CP116" s="26"/>
      <c r="CQ116" s="26"/>
      <c r="CR116" s="28" t="s">
        <v>165</v>
      </c>
    </row>
    <row r="117" spans="1:96" x14ac:dyDescent="0.25">
      <c r="A117" s="12" t="s">
        <v>138</v>
      </c>
      <c r="B117" s="22" t="s">
        <v>139</v>
      </c>
      <c r="C117" s="9" t="s">
        <v>100</v>
      </c>
      <c r="D117" s="26" t="str">
        <f>IF(D$13="","",IF(COUNTIF($C118:$C129,"&lt;&gt;")=0,"нд",SUM(D118:D129)))</f>
        <v>нд</v>
      </c>
      <c r="E117" s="26" t="str">
        <f>IF(E$13="","",IF(COUNTIF($C118:$C129,"&lt;&gt;")=0,"нд",SUM(E118:E129)))</f>
        <v>нд</v>
      </c>
      <c r="F117" s="26" t="str">
        <f t="shared" ref="F117:BQ117" si="105">IF(F$13="","",IF(COUNTIF($C118:$C129,"&lt;&gt;")=0,"нд",SUM(F118:F129)))</f>
        <v>нд</v>
      </c>
      <c r="G117" s="26" t="str">
        <f t="shared" si="105"/>
        <v>нд</v>
      </c>
      <c r="H117" s="26" t="str">
        <f t="shared" si="105"/>
        <v>нд</v>
      </c>
      <c r="I117" s="26" t="str">
        <f t="shared" si="105"/>
        <v>нд</v>
      </c>
      <c r="J117" s="26" t="str">
        <f t="shared" si="105"/>
        <v>нд</v>
      </c>
      <c r="K117" s="26" t="str">
        <f t="shared" si="105"/>
        <v>нд</v>
      </c>
      <c r="L117" s="26" t="str">
        <f t="shared" si="105"/>
        <v>нд</v>
      </c>
      <c r="M117" s="26" t="str">
        <f t="shared" si="105"/>
        <v>нд</v>
      </c>
      <c r="N117" s="26" t="str">
        <f t="shared" si="105"/>
        <v>нд</v>
      </c>
      <c r="O117" s="26" t="str">
        <f t="shared" si="105"/>
        <v>нд</v>
      </c>
      <c r="P117" s="26" t="str">
        <f t="shared" si="105"/>
        <v>нд</v>
      </c>
      <c r="Q117" s="26" t="str">
        <f t="shared" si="105"/>
        <v>нд</v>
      </c>
      <c r="R117" s="26" t="str">
        <f t="shared" si="105"/>
        <v>нд</v>
      </c>
      <c r="S117" s="26" t="str">
        <f t="shared" si="105"/>
        <v>нд</v>
      </c>
      <c r="T117" s="26" t="str">
        <f t="shared" si="105"/>
        <v>нд</v>
      </c>
      <c r="U117" s="26" t="str">
        <f t="shared" si="105"/>
        <v>нд</v>
      </c>
      <c r="V117" s="26" t="str">
        <f t="shared" si="105"/>
        <v>нд</v>
      </c>
      <c r="W117" s="26" t="str">
        <f t="shared" si="105"/>
        <v>нд</v>
      </c>
      <c r="X117" s="26" t="str">
        <f t="shared" si="105"/>
        <v>нд</v>
      </c>
      <c r="Y117" s="26" t="str">
        <f t="shared" si="105"/>
        <v>нд</v>
      </c>
      <c r="Z117" s="26" t="str">
        <f t="shared" si="105"/>
        <v>нд</v>
      </c>
      <c r="AA117" s="26" t="str">
        <f t="shared" si="105"/>
        <v>нд</v>
      </c>
      <c r="AB117" s="26" t="str">
        <f t="shared" si="105"/>
        <v>нд</v>
      </c>
      <c r="AC117" s="26" t="str">
        <f t="shared" si="105"/>
        <v>нд</v>
      </c>
      <c r="AD117" s="26" t="str">
        <f t="shared" si="105"/>
        <v>нд</v>
      </c>
      <c r="AE117" s="26" t="str">
        <f t="shared" si="105"/>
        <v>нд</v>
      </c>
      <c r="AF117" s="26" t="str">
        <f t="shared" si="105"/>
        <v>нд</v>
      </c>
      <c r="AG117" s="26" t="str">
        <f t="shared" si="105"/>
        <v>нд</v>
      </c>
      <c r="AH117" s="26" t="str">
        <f t="shared" si="105"/>
        <v>нд</v>
      </c>
      <c r="AI117" s="26" t="str">
        <f t="shared" si="105"/>
        <v>нд</v>
      </c>
      <c r="AJ117" s="26" t="str">
        <f t="shared" si="105"/>
        <v>нд</v>
      </c>
      <c r="AK117" s="26" t="str">
        <f t="shared" si="105"/>
        <v>нд</v>
      </c>
      <c r="AL117" s="26" t="str">
        <f t="shared" si="105"/>
        <v>нд</v>
      </c>
      <c r="AM117" s="26" t="str">
        <f t="shared" si="105"/>
        <v>нд</v>
      </c>
      <c r="AN117" s="26" t="str">
        <f t="shared" si="105"/>
        <v>нд</v>
      </c>
      <c r="AO117" s="26" t="str">
        <f t="shared" si="105"/>
        <v>нд</v>
      </c>
      <c r="AP117" s="26" t="str">
        <f t="shared" si="105"/>
        <v>нд</v>
      </c>
      <c r="AQ117" s="26" t="str">
        <f t="shared" si="105"/>
        <v>нд</v>
      </c>
      <c r="AR117" s="26" t="str">
        <f t="shared" si="105"/>
        <v>нд</v>
      </c>
      <c r="AS117" s="26" t="str">
        <f t="shared" si="105"/>
        <v>нд</v>
      </c>
      <c r="AT117" s="26" t="str">
        <f t="shared" si="105"/>
        <v>нд</v>
      </c>
      <c r="AU117" s="26" t="str">
        <f t="shared" si="105"/>
        <v>нд</v>
      </c>
      <c r="AV117" s="26" t="str">
        <f t="shared" si="105"/>
        <v>нд</v>
      </c>
      <c r="AW117" s="26" t="str">
        <f t="shared" si="105"/>
        <v>нд</v>
      </c>
      <c r="AX117" s="26" t="str">
        <f t="shared" si="105"/>
        <v>нд</v>
      </c>
      <c r="AY117" s="26" t="str">
        <f t="shared" si="105"/>
        <v>нд</v>
      </c>
      <c r="AZ117" s="26" t="str">
        <f t="shared" si="105"/>
        <v>нд</v>
      </c>
      <c r="BA117" s="26" t="str">
        <f t="shared" si="105"/>
        <v>нд</v>
      </c>
      <c r="BB117" s="26" t="str">
        <f t="shared" si="105"/>
        <v>нд</v>
      </c>
      <c r="BC117" s="26" t="str">
        <f t="shared" si="105"/>
        <v>нд</v>
      </c>
      <c r="BD117" s="26" t="str">
        <f t="shared" si="105"/>
        <v>нд</v>
      </c>
      <c r="BE117" s="26" t="str">
        <f t="shared" si="105"/>
        <v>нд</v>
      </c>
      <c r="BF117" s="26" t="str">
        <f t="shared" si="105"/>
        <v>нд</v>
      </c>
      <c r="BG117" s="26" t="str">
        <f t="shared" si="105"/>
        <v>нд</v>
      </c>
      <c r="BH117" s="26" t="str">
        <f t="shared" si="105"/>
        <v>нд</v>
      </c>
      <c r="BI117" s="26" t="str">
        <f t="shared" si="105"/>
        <v>нд</v>
      </c>
      <c r="BJ117" s="26" t="str">
        <f t="shared" si="105"/>
        <v>нд</v>
      </c>
      <c r="BK117" s="26" t="str">
        <f t="shared" si="105"/>
        <v>нд</v>
      </c>
      <c r="BL117" s="26" t="str">
        <f t="shared" si="105"/>
        <v>нд</v>
      </c>
      <c r="BM117" s="26" t="str">
        <f t="shared" si="105"/>
        <v>нд</v>
      </c>
      <c r="BN117" s="26" t="str">
        <f t="shared" si="105"/>
        <v>нд</v>
      </c>
      <c r="BO117" s="26" t="str">
        <f t="shared" si="105"/>
        <v>нд</v>
      </c>
      <c r="BP117" s="26" t="str">
        <f t="shared" si="105"/>
        <v>нд</v>
      </c>
      <c r="BQ117" s="26" t="str">
        <f t="shared" si="105"/>
        <v>нд</v>
      </c>
      <c r="BR117" s="26" t="str">
        <f t="shared" ref="BR117:CE117" si="106">IF(BR$13="","",IF(COUNTIF($C118:$C129,"&lt;&gt;")=0,"нд",SUM(BR118:BR129)))</f>
        <v>нд</v>
      </c>
      <c r="BS117" s="26" t="str">
        <f t="shared" si="106"/>
        <v>нд</v>
      </c>
      <c r="BT117" s="26" t="str">
        <f t="shared" si="106"/>
        <v>нд</v>
      </c>
      <c r="BU117" s="26" t="str">
        <f t="shared" si="106"/>
        <v>нд</v>
      </c>
      <c r="BV117" s="26" t="str">
        <f t="shared" si="106"/>
        <v>нд</v>
      </c>
      <c r="BW117" s="26" t="str">
        <f t="shared" si="106"/>
        <v>нд</v>
      </c>
      <c r="BX117" s="26" t="str">
        <f t="shared" si="106"/>
        <v>нд</v>
      </c>
      <c r="BY117" s="26" t="str">
        <f t="shared" si="106"/>
        <v>нд</v>
      </c>
      <c r="BZ117" s="26" t="str">
        <f t="shared" si="106"/>
        <v>нд</v>
      </c>
      <c r="CA117" s="26" t="str">
        <f t="shared" si="106"/>
        <v>нд</v>
      </c>
      <c r="CB117" s="26" t="str">
        <f t="shared" si="106"/>
        <v>нд</v>
      </c>
      <c r="CC117" s="26" t="str">
        <f t="shared" si="106"/>
        <v>нд</v>
      </c>
      <c r="CD117" s="26" t="str">
        <f t="shared" si="106"/>
        <v>нд</v>
      </c>
      <c r="CE117" s="26" t="str">
        <f t="shared" si="106"/>
        <v>нд</v>
      </c>
      <c r="CF117" s="26" t="str">
        <f t="shared" ref="CF117:CQ117" si="107">IF(CF$13="","",IF(COUNTIF($C118:$C129,"&lt;&gt;")=0,"нд",SUM(CF118:CF129)))</f>
        <v>нд</v>
      </c>
      <c r="CG117" s="26" t="str">
        <f t="shared" si="107"/>
        <v>нд</v>
      </c>
      <c r="CH117" s="26" t="str">
        <f t="shared" si="107"/>
        <v>нд</v>
      </c>
      <c r="CI117" s="26" t="str">
        <f t="shared" si="107"/>
        <v>нд</v>
      </c>
      <c r="CJ117" s="26" t="str">
        <f t="shared" si="107"/>
        <v>нд</v>
      </c>
      <c r="CK117" s="26" t="str">
        <f t="shared" si="107"/>
        <v>нд</v>
      </c>
      <c r="CL117" s="26" t="str">
        <f t="shared" si="107"/>
        <v>нд</v>
      </c>
      <c r="CM117" s="26" t="str">
        <f t="shared" si="107"/>
        <v>нд</v>
      </c>
      <c r="CN117" s="26" t="str">
        <f t="shared" si="107"/>
        <v>нд</v>
      </c>
      <c r="CO117" s="26" t="str">
        <f t="shared" si="107"/>
        <v>нд</v>
      </c>
      <c r="CP117" s="26" t="str">
        <f t="shared" si="107"/>
        <v>нд</v>
      </c>
      <c r="CQ117" s="26" t="str">
        <f t="shared" si="107"/>
        <v>нд</v>
      </c>
      <c r="CR117" s="28" t="s">
        <v>165</v>
      </c>
    </row>
    <row r="118" spans="1:96" hidden="1" x14ac:dyDescent="0.25">
      <c r="A118" s="18" t="s">
        <v>138</v>
      </c>
      <c r="B118" s="23" t="s">
        <v>179</v>
      </c>
      <c r="C118" s="9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  <c r="AQ118" s="26"/>
      <c r="AR118" s="26"/>
      <c r="AS118" s="26"/>
      <c r="AT118" s="26"/>
      <c r="AU118" s="26"/>
      <c r="AV118" s="26"/>
      <c r="AW118" s="26"/>
      <c r="AX118" s="26"/>
      <c r="AY118" s="26"/>
      <c r="AZ118" s="26"/>
      <c r="BA118" s="26"/>
      <c r="BB118" s="26"/>
      <c r="BC118" s="26"/>
      <c r="BD118" s="26"/>
      <c r="BE118" s="26"/>
      <c r="BF118" s="26"/>
      <c r="BG118" s="26"/>
      <c r="BH118" s="26"/>
      <c r="BI118" s="26"/>
      <c r="BJ118" s="26"/>
      <c r="BK118" s="26"/>
      <c r="BL118" s="26"/>
      <c r="BM118" s="26"/>
      <c r="BN118" s="26"/>
      <c r="BO118" s="26"/>
      <c r="BP118" s="26"/>
      <c r="BQ118" s="26"/>
      <c r="BR118" s="26"/>
      <c r="BS118" s="26"/>
      <c r="BT118" s="26"/>
      <c r="BU118" s="26"/>
      <c r="BV118" s="26"/>
      <c r="BW118" s="26"/>
      <c r="BX118" s="26"/>
      <c r="BY118" s="26"/>
      <c r="BZ118" s="26"/>
      <c r="CA118" s="26"/>
      <c r="CB118" s="26"/>
      <c r="CC118" s="26"/>
      <c r="CD118" s="26"/>
      <c r="CE118" s="26"/>
      <c r="CF118" s="26"/>
      <c r="CG118" s="26"/>
      <c r="CH118" s="26"/>
      <c r="CI118" s="26"/>
      <c r="CJ118" s="26"/>
      <c r="CK118" s="26"/>
      <c r="CL118" s="26"/>
      <c r="CM118" s="26"/>
      <c r="CN118" s="26"/>
      <c r="CO118" s="26"/>
      <c r="CP118" s="26"/>
      <c r="CQ118" s="26"/>
      <c r="CR118" s="28" t="s">
        <v>165</v>
      </c>
    </row>
    <row r="119" spans="1:96" hidden="1" x14ac:dyDescent="0.25">
      <c r="A119" s="18" t="s">
        <v>138</v>
      </c>
      <c r="B119" s="23" t="s">
        <v>179</v>
      </c>
      <c r="C119" s="9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  <c r="AQ119" s="26"/>
      <c r="AR119" s="26"/>
      <c r="AS119" s="26"/>
      <c r="AT119" s="26"/>
      <c r="AU119" s="26"/>
      <c r="AV119" s="26"/>
      <c r="AW119" s="26"/>
      <c r="AX119" s="26"/>
      <c r="AY119" s="26"/>
      <c r="AZ119" s="26"/>
      <c r="BA119" s="26"/>
      <c r="BB119" s="26"/>
      <c r="BC119" s="26"/>
      <c r="BD119" s="26"/>
      <c r="BE119" s="26"/>
      <c r="BF119" s="26"/>
      <c r="BG119" s="26"/>
      <c r="BH119" s="26"/>
      <c r="BI119" s="26"/>
      <c r="BJ119" s="26"/>
      <c r="BK119" s="26"/>
      <c r="BL119" s="26"/>
      <c r="BM119" s="26"/>
      <c r="BN119" s="26"/>
      <c r="BO119" s="26"/>
      <c r="BP119" s="26"/>
      <c r="BQ119" s="26"/>
      <c r="BR119" s="26"/>
      <c r="BS119" s="26"/>
      <c r="BT119" s="26"/>
      <c r="BU119" s="26"/>
      <c r="BV119" s="26"/>
      <c r="BW119" s="26"/>
      <c r="BX119" s="26"/>
      <c r="BY119" s="26"/>
      <c r="BZ119" s="26"/>
      <c r="CA119" s="26"/>
      <c r="CB119" s="26"/>
      <c r="CC119" s="26"/>
      <c r="CD119" s="26"/>
      <c r="CE119" s="26"/>
      <c r="CF119" s="26"/>
      <c r="CG119" s="26"/>
      <c r="CH119" s="26"/>
      <c r="CI119" s="26"/>
      <c r="CJ119" s="26"/>
      <c r="CK119" s="26"/>
      <c r="CL119" s="26"/>
      <c r="CM119" s="26"/>
      <c r="CN119" s="26"/>
      <c r="CO119" s="26"/>
      <c r="CP119" s="26"/>
      <c r="CQ119" s="26"/>
      <c r="CR119" s="28" t="s">
        <v>165</v>
      </c>
    </row>
    <row r="120" spans="1:96" hidden="1" x14ac:dyDescent="0.25">
      <c r="A120" s="18" t="s">
        <v>138</v>
      </c>
      <c r="B120" s="23" t="s">
        <v>179</v>
      </c>
      <c r="C120" s="9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26"/>
      <c r="BK120" s="26"/>
      <c r="BL120" s="26"/>
      <c r="BM120" s="26"/>
      <c r="BN120" s="26"/>
      <c r="BO120" s="26"/>
      <c r="BP120" s="26"/>
      <c r="BQ120" s="26"/>
      <c r="BR120" s="26"/>
      <c r="BS120" s="26"/>
      <c r="BT120" s="26"/>
      <c r="BU120" s="26"/>
      <c r="BV120" s="26"/>
      <c r="BW120" s="26"/>
      <c r="BX120" s="26"/>
      <c r="BY120" s="26"/>
      <c r="BZ120" s="26"/>
      <c r="CA120" s="26"/>
      <c r="CB120" s="26"/>
      <c r="CC120" s="26"/>
      <c r="CD120" s="26"/>
      <c r="CE120" s="26"/>
      <c r="CF120" s="26"/>
      <c r="CG120" s="26"/>
      <c r="CH120" s="26"/>
      <c r="CI120" s="26"/>
      <c r="CJ120" s="26"/>
      <c r="CK120" s="26"/>
      <c r="CL120" s="26"/>
      <c r="CM120" s="26"/>
      <c r="CN120" s="26"/>
      <c r="CO120" s="26"/>
      <c r="CP120" s="26"/>
      <c r="CQ120" s="26"/>
      <c r="CR120" s="28" t="s">
        <v>165</v>
      </c>
    </row>
    <row r="121" spans="1:96" hidden="1" x14ac:dyDescent="0.25">
      <c r="A121" s="18" t="s">
        <v>138</v>
      </c>
      <c r="B121" s="23" t="s">
        <v>179</v>
      </c>
      <c r="C121" s="9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  <c r="AW121" s="26"/>
      <c r="AX121" s="26"/>
      <c r="AY121" s="26"/>
      <c r="AZ121" s="26"/>
      <c r="BA121" s="26"/>
      <c r="BB121" s="26"/>
      <c r="BC121" s="26"/>
      <c r="BD121" s="26"/>
      <c r="BE121" s="26"/>
      <c r="BF121" s="26"/>
      <c r="BG121" s="26"/>
      <c r="BH121" s="26"/>
      <c r="BI121" s="26"/>
      <c r="BJ121" s="26"/>
      <c r="BK121" s="26"/>
      <c r="BL121" s="26"/>
      <c r="BM121" s="26"/>
      <c r="BN121" s="26"/>
      <c r="BO121" s="26"/>
      <c r="BP121" s="26"/>
      <c r="BQ121" s="26"/>
      <c r="BR121" s="26"/>
      <c r="BS121" s="26"/>
      <c r="BT121" s="26"/>
      <c r="BU121" s="26"/>
      <c r="BV121" s="26"/>
      <c r="BW121" s="26"/>
      <c r="BX121" s="26"/>
      <c r="BY121" s="26"/>
      <c r="BZ121" s="26"/>
      <c r="CA121" s="26"/>
      <c r="CB121" s="26"/>
      <c r="CC121" s="26"/>
      <c r="CD121" s="26"/>
      <c r="CE121" s="26"/>
      <c r="CF121" s="26"/>
      <c r="CG121" s="26"/>
      <c r="CH121" s="26"/>
      <c r="CI121" s="26"/>
      <c r="CJ121" s="26"/>
      <c r="CK121" s="26"/>
      <c r="CL121" s="26"/>
      <c r="CM121" s="26"/>
      <c r="CN121" s="26"/>
      <c r="CO121" s="26"/>
      <c r="CP121" s="26"/>
      <c r="CQ121" s="26"/>
      <c r="CR121" s="28" t="s">
        <v>165</v>
      </c>
    </row>
    <row r="122" spans="1:96" hidden="1" x14ac:dyDescent="0.25">
      <c r="A122" s="18" t="s">
        <v>138</v>
      </c>
      <c r="B122" s="23" t="s">
        <v>179</v>
      </c>
      <c r="C122" s="9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  <c r="AO122" s="26"/>
      <c r="AP122" s="26"/>
      <c r="AQ122" s="26"/>
      <c r="AR122" s="26"/>
      <c r="AS122" s="26"/>
      <c r="AT122" s="26"/>
      <c r="AU122" s="26"/>
      <c r="AV122" s="26"/>
      <c r="AW122" s="26"/>
      <c r="AX122" s="26"/>
      <c r="AY122" s="26"/>
      <c r="AZ122" s="26"/>
      <c r="BA122" s="26"/>
      <c r="BB122" s="26"/>
      <c r="BC122" s="26"/>
      <c r="BD122" s="26"/>
      <c r="BE122" s="26"/>
      <c r="BF122" s="26"/>
      <c r="BG122" s="26"/>
      <c r="BH122" s="26"/>
      <c r="BI122" s="26"/>
      <c r="BJ122" s="26"/>
      <c r="BK122" s="26"/>
      <c r="BL122" s="26"/>
      <c r="BM122" s="26"/>
      <c r="BN122" s="26"/>
      <c r="BO122" s="26"/>
      <c r="BP122" s="26"/>
      <c r="BQ122" s="26"/>
      <c r="BR122" s="26"/>
      <c r="BS122" s="26"/>
      <c r="BT122" s="26"/>
      <c r="BU122" s="26"/>
      <c r="BV122" s="26"/>
      <c r="BW122" s="26"/>
      <c r="BX122" s="26"/>
      <c r="BY122" s="26"/>
      <c r="BZ122" s="26"/>
      <c r="CA122" s="26"/>
      <c r="CB122" s="26"/>
      <c r="CC122" s="26"/>
      <c r="CD122" s="26"/>
      <c r="CE122" s="26"/>
      <c r="CF122" s="26"/>
      <c r="CG122" s="26"/>
      <c r="CH122" s="26"/>
      <c r="CI122" s="26"/>
      <c r="CJ122" s="26"/>
      <c r="CK122" s="26"/>
      <c r="CL122" s="26"/>
      <c r="CM122" s="26"/>
      <c r="CN122" s="26"/>
      <c r="CO122" s="26"/>
      <c r="CP122" s="26"/>
      <c r="CQ122" s="26"/>
      <c r="CR122" s="28" t="s">
        <v>165</v>
      </c>
    </row>
    <row r="123" spans="1:96" hidden="1" x14ac:dyDescent="0.25">
      <c r="A123" s="18" t="s">
        <v>138</v>
      </c>
      <c r="B123" s="23" t="s">
        <v>179</v>
      </c>
      <c r="C123" s="9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  <c r="AQ123" s="26"/>
      <c r="AR123" s="26"/>
      <c r="AS123" s="26"/>
      <c r="AT123" s="26"/>
      <c r="AU123" s="26"/>
      <c r="AV123" s="26"/>
      <c r="AW123" s="26"/>
      <c r="AX123" s="26"/>
      <c r="AY123" s="26"/>
      <c r="AZ123" s="26"/>
      <c r="BA123" s="26"/>
      <c r="BB123" s="26"/>
      <c r="BC123" s="26"/>
      <c r="BD123" s="26"/>
      <c r="BE123" s="26"/>
      <c r="BF123" s="26"/>
      <c r="BG123" s="26"/>
      <c r="BH123" s="26"/>
      <c r="BI123" s="26"/>
      <c r="BJ123" s="26"/>
      <c r="BK123" s="26"/>
      <c r="BL123" s="26"/>
      <c r="BM123" s="26"/>
      <c r="BN123" s="26"/>
      <c r="BO123" s="26"/>
      <c r="BP123" s="26"/>
      <c r="BQ123" s="26"/>
      <c r="BR123" s="26"/>
      <c r="BS123" s="26"/>
      <c r="BT123" s="26"/>
      <c r="BU123" s="26"/>
      <c r="BV123" s="26"/>
      <c r="BW123" s="26"/>
      <c r="BX123" s="26"/>
      <c r="BY123" s="26"/>
      <c r="BZ123" s="26"/>
      <c r="CA123" s="26"/>
      <c r="CB123" s="26"/>
      <c r="CC123" s="26"/>
      <c r="CD123" s="26"/>
      <c r="CE123" s="26"/>
      <c r="CF123" s="26"/>
      <c r="CG123" s="26"/>
      <c r="CH123" s="26"/>
      <c r="CI123" s="26"/>
      <c r="CJ123" s="26"/>
      <c r="CK123" s="26"/>
      <c r="CL123" s="26"/>
      <c r="CM123" s="26"/>
      <c r="CN123" s="26"/>
      <c r="CO123" s="26"/>
      <c r="CP123" s="26"/>
      <c r="CQ123" s="26"/>
      <c r="CR123" s="28" t="s">
        <v>165</v>
      </c>
    </row>
    <row r="124" spans="1:96" hidden="1" x14ac:dyDescent="0.25">
      <c r="A124" s="18" t="s">
        <v>138</v>
      </c>
      <c r="B124" s="23" t="s">
        <v>179</v>
      </c>
      <c r="C124" s="9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  <c r="AO124" s="26"/>
      <c r="AP124" s="26"/>
      <c r="AQ124" s="26"/>
      <c r="AR124" s="26"/>
      <c r="AS124" s="26"/>
      <c r="AT124" s="26"/>
      <c r="AU124" s="26"/>
      <c r="AV124" s="26"/>
      <c r="AW124" s="26"/>
      <c r="AX124" s="26"/>
      <c r="AY124" s="26"/>
      <c r="AZ124" s="26"/>
      <c r="BA124" s="26"/>
      <c r="BB124" s="26"/>
      <c r="BC124" s="26"/>
      <c r="BD124" s="26"/>
      <c r="BE124" s="26"/>
      <c r="BF124" s="26"/>
      <c r="BG124" s="26"/>
      <c r="BH124" s="26"/>
      <c r="BI124" s="26"/>
      <c r="BJ124" s="26"/>
      <c r="BK124" s="26"/>
      <c r="BL124" s="26"/>
      <c r="BM124" s="26"/>
      <c r="BN124" s="26"/>
      <c r="BO124" s="26"/>
      <c r="BP124" s="26"/>
      <c r="BQ124" s="26"/>
      <c r="BR124" s="26"/>
      <c r="BS124" s="26"/>
      <c r="BT124" s="26"/>
      <c r="BU124" s="26"/>
      <c r="BV124" s="26"/>
      <c r="BW124" s="26"/>
      <c r="BX124" s="26"/>
      <c r="BY124" s="26"/>
      <c r="BZ124" s="26"/>
      <c r="CA124" s="26"/>
      <c r="CB124" s="26"/>
      <c r="CC124" s="26"/>
      <c r="CD124" s="26"/>
      <c r="CE124" s="26"/>
      <c r="CF124" s="26"/>
      <c r="CG124" s="26"/>
      <c r="CH124" s="26"/>
      <c r="CI124" s="26"/>
      <c r="CJ124" s="26"/>
      <c r="CK124" s="26"/>
      <c r="CL124" s="26"/>
      <c r="CM124" s="26"/>
      <c r="CN124" s="26"/>
      <c r="CO124" s="26"/>
      <c r="CP124" s="26"/>
      <c r="CQ124" s="26"/>
      <c r="CR124" s="28" t="s">
        <v>165</v>
      </c>
    </row>
    <row r="125" spans="1:96" hidden="1" x14ac:dyDescent="0.25">
      <c r="A125" s="18" t="s">
        <v>138</v>
      </c>
      <c r="B125" s="23" t="s">
        <v>179</v>
      </c>
      <c r="C125" s="9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26"/>
      <c r="BJ125" s="26"/>
      <c r="BK125" s="26"/>
      <c r="BL125" s="26"/>
      <c r="BM125" s="26"/>
      <c r="BN125" s="26"/>
      <c r="BO125" s="26"/>
      <c r="BP125" s="26"/>
      <c r="BQ125" s="26"/>
      <c r="BR125" s="26"/>
      <c r="BS125" s="26"/>
      <c r="BT125" s="26"/>
      <c r="BU125" s="26"/>
      <c r="BV125" s="26"/>
      <c r="BW125" s="26"/>
      <c r="BX125" s="26"/>
      <c r="BY125" s="26"/>
      <c r="BZ125" s="26"/>
      <c r="CA125" s="26"/>
      <c r="CB125" s="26"/>
      <c r="CC125" s="26"/>
      <c r="CD125" s="26"/>
      <c r="CE125" s="26"/>
      <c r="CF125" s="26"/>
      <c r="CG125" s="26"/>
      <c r="CH125" s="26"/>
      <c r="CI125" s="26"/>
      <c r="CJ125" s="26"/>
      <c r="CK125" s="26"/>
      <c r="CL125" s="26"/>
      <c r="CM125" s="26"/>
      <c r="CN125" s="26"/>
      <c r="CO125" s="26"/>
      <c r="CP125" s="26"/>
      <c r="CQ125" s="26"/>
      <c r="CR125" s="28" t="s">
        <v>165</v>
      </c>
    </row>
    <row r="126" spans="1:96" hidden="1" x14ac:dyDescent="0.25">
      <c r="A126" s="18" t="s">
        <v>138</v>
      </c>
      <c r="B126" s="23" t="s">
        <v>179</v>
      </c>
      <c r="C126" s="9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  <c r="AP126" s="26"/>
      <c r="AQ126" s="26"/>
      <c r="AR126" s="26"/>
      <c r="AS126" s="26"/>
      <c r="AT126" s="26"/>
      <c r="AU126" s="26"/>
      <c r="AV126" s="26"/>
      <c r="AW126" s="26"/>
      <c r="AX126" s="26"/>
      <c r="AY126" s="26"/>
      <c r="AZ126" s="26"/>
      <c r="BA126" s="26"/>
      <c r="BB126" s="26"/>
      <c r="BC126" s="26"/>
      <c r="BD126" s="26"/>
      <c r="BE126" s="26"/>
      <c r="BF126" s="26"/>
      <c r="BG126" s="26"/>
      <c r="BH126" s="26"/>
      <c r="BI126" s="26"/>
      <c r="BJ126" s="26"/>
      <c r="BK126" s="26"/>
      <c r="BL126" s="26"/>
      <c r="BM126" s="26"/>
      <c r="BN126" s="26"/>
      <c r="BO126" s="26"/>
      <c r="BP126" s="26"/>
      <c r="BQ126" s="26"/>
      <c r="BR126" s="26"/>
      <c r="BS126" s="26"/>
      <c r="BT126" s="26"/>
      <c r="BU126" s="26"/>
      <c r="BV126" s="26"/>
      <c r="BW126" s="26"/>
      <c r="BX126" s="26"/>
      <c r="BY126" s="26"/>
      <c r="BZ126" s="26"/>
      <c r="CA126" s="26"/>
      <c r="CB126" s="26"/>
      <c r="CC126" s="26"/>
      <c r="CD126" s="26"/>
      <c r="CE126" s="26"/>
      <c r="CF126" s="26"/>
      <c r="CG126" s="26"/>
      <c r="CH126" s="26"/>
      <c r="CI126" s="26"/>
      <c r="CJ126" s="26"/>
      <c r="CK126" s="26"/>
      <c r="CL126" s="26"/>
      <c r="CM126" s="26"/>
      <c r="CN126" s="26"/>
      <c r="CO126" s="26"/>
      <c r="CP126" s="26"/>
      <c r="CQ126" s="26"/>
      <c r="CR126" s="28" t="s">
        <v>165</v>
      </c>
    </row>
    <row r="127" spans="1:96" hidden="1" x14ac:dyDescent="0.25">
      <c r="A127" s="18" t="s">
        <v>138</v>
      </c>
      <c r="B127" s="23" t="s">
        <v>179</v>
      </c>
      <c r="C127" s="9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AZ127" s="26"/>
      <c r="BA127" s="26"/>
      <c r="BB127" s="26"/>
      <c r="BC127" s="26"/>
      <c r="BD127" s="26"/>
      <c r="BE127" s="26"/>
      <c r="BF127" s="26"/>
      <c r="BG127" s="26"/>
      <c r="BH127" s="26"/>
      <c r="BI127" s="26"/>
      <c r="BJ127" s="26"/>
      <c r="BK127" s="26"/>
      <c r="BL127" s="26"/>
      <c r="BM127" s="26"/>
      <c r="BN127" s="26"/>
      <c r="BO127" s="26"/>
      <c r="BP127" s="26"/>
      <c r="BQ127" s="26"/>
      <c r="BR127" s="26"/>
      <c r="BS127" s="26"/>
      <c r="BT127" s="26"/>
      <c r="BU127" s="26"/>
      <c r="BV127" s="26"/>
      <c r="BW127" s="26"/>
      <c r="BX127" s="26"/>
      <c r="BY127" s="26"/>
      <c r="BZ127" s="26"/>
      <c r="CA127" s="26"/>
      <c r="CB127" s="26"/>
      <c r="CC127" s="26"/>
      <c r="CD127" s="26"/>
      <c r="CE127" s="26"/>
      <c r="CF127" s="26"/>
      <c r="CG127" s="26"/>
      <c r="CH127" s="26"/>
      <c r="CI127" s="26"/>
      <c r="CJ127" s="26"/>
      <c r="CK127" s="26"/>
      <c r="CL127" s="26"/>
      <c r="CM127" s="26"/>
      <c r="CN127" s="26"/>
      <c r="CO127" s="26"/>
      <c r="CP127" s="26"/>
      <c r="CQ127" s="26"/>
      <c r="CR127" s="28" t="s">
        <v>165</v>
      </c>
    </row>
    <row r="128" spans="1:96" hidden="1" x14ac:dyDescent="0.25">
      <c r="A128" s="18" t="s">
        <v>138</v>
      </c>
      <c r="B128" s="23" t="s">
        <v>179</v>
      </c>
      <c r="C128" s="9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  <c r="AO128" s="26"/>
      <c r="AP128" s="26"/>
      <c r="AQ128" s="26"/>
      <c r="AR128" s="26"/>
      <c r="AS128" s="26"/>
      <c r="AT128" s="26"/>
      <c r="AU128" s="26"/>
      <c r="AV128" s="26"/>
      <c r="AW128" s="26"/>
      <c r="AX128" s="26"/>
      <c r="AY128" s="26"/>
      <c r="AZ128" s="26"/>
      <c r="BA128" s="26"/>
      <c r="BB128" s="26"/>
      <c r="BC128" s="26"/>
      <c r="BD128" s="26"/>
      <c r="BE128" s="26"/>
      <c r="BF128" s="26"/>
      <c r="BG128" s="26"/>
      <c r="BH128" s="26"/>
      <c r="BI128" s="26"/>
      <c r="BJ128" s="26"/>
      <c r="BK128" s="26"/>
      <c r="BL128" s="26"/>
      <c r="BM128" s="26"/>
      <c r="BN128" s="26"/>
      <c r="BO128" s="26"/>
      <c r="BP128" s="26"/>
      <c r="BQ128" s="26"/>
      <c r="BR128" s="26"/>
      <c r="BS128" s="26"/>
      <c r="BT128" s="26"/>
      <c r="BU128" s="26"/>
      <c r="BV128" s="26"/>
      <c r="BW128" s="26"/>
      <c r="BX128" s="26"/>
      <c r="BY128" s="26"/>
      <c r="BZ128" s="26"/>
      <c r="CA128" s="26"/>
      <c r="CB128" s="26"/>
      <c r="CC128" s="26"/>
      <c r="CD128" s="26"/>
      <c r="CE128" s="26"/>
      <c r="CF128" s="26"/>
      <c r="CG128" s="26"/>
      <c r="CH128" s="26"/>
      <c r="CI128" s="26"/>
      <c r="CJ128" s="26"/>
      <c r="CK128" s="26"/>
      <c r="CL128" s="26"/>
      <c r="CM128" s="26"/>
      <c r="CN128" s="26"/>
      <c r="CO128" s="26"/>
      <c r="CP128" s="26"/>
      <c r="CQ128" s="26"/>
      <c r="CR128" s="28" t="s">
        <v>165</v>
      </c>
    </row>
    <row r="129" spans="1:96" hidden="1" x14ac:dyDescent="0.25">
      <c r="A129" s="18" t="s">
        <v>138</v>
      </c>
      <c r="B129" s="23" t="s">
        <v>179</v>
      </c>
      <c r="C129" s="9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26"/>
      <c r="AO129" s="26"/>
      <c r="AP129" s="26"/>
      <c r="AQ129" s="26"/>
      <c r="AR129" s="26"/>
      <c r="AS129" s="26"/>
      <c r="AT129" s="26"/>
      <c r="AU129" s="26"/>
      <c r="AV129" s="26"/>
      <c r="AW129" s="26"/>
      <c r="AX129" s="26"/>
      <c r="AY129" s="26"/>
      <c r="AZ129" s="26"/>
      <c r="BA129" s="26"/>
      <c r="BB129" s="26"/>
      <c r="BC129" s="26"/>
      <c r="BD129" s="26"/>
      <c r="BE129" s="26"/>
      <c r="BF129" s="26"/>
      <c r="BG129" s="26"/>
      <c r="BH129" s="26"/>
      <c r="BI129" s="26"/>
      <c r="BJ129" s="26"/>
      <c r="BK129" s="26"/>
      <c r="BL129" s="26"/>
      <c r="BM129" s="26"/>
      <c r="BN129" s="26"/>
      <c r="BO129" s="26"/>
      <c r="BP129" s="26"/>
      <c r="BQ129" s="26"/>
      <c r="BR129" s="26"/>
      <c r="BS129" s="26"/>
      <c r="BT129" s="26"/>
      <c r="BU129" s="26"/>
      <c r="BV129" s="26"/>
      <c r="BW129" s="26"/>
      <c r="BX129" s="26"/>
      <c r="BY129" s="26"/>
      <c r="BZ129" s="26"/>
      <c r="CA129" s="26"/>
      <c r="CB129" s="26"/>
      <c r="CC129" s="26"/>
      <c r="CD129" s="26"/>
      <c r="CE129" s="26"/>
      <c r="CF129" s="26"/>
      <c r="CG129" s="26"/>
      <c r="CH129" s="26"/>
      <c r="CI129" s="26"/>
      <c r="CJ129" s="26"/>
      <c r="CK129" s="26"/>
      <c r="CL129" s="26"/>
      <c r="CM129" s="26"/>
      <c r="CN129" s="26"/>
      <c r="CO129" s="26"/>
      <c r="CP129" s="26"/>
      <c r="CQ129" s="26"/>
      <c r="CR129" s="28" t="s">
        <v>165</v>
      </c>
    </row>
    <row r="130" spans="1:96" x14ac:dyDescent="0.25">
      <c r="A130" s="12" t="s">
        <v>140</v>
      </c>
      <c r="B130" s="21" t="s">
        <v>141</v>
      </c>
      <c r="C130" s="9" t="s">
        <v>100</v>
      </c>
      <c r="D130" s="26" t="str">
        <f>IF(D$13="","",IF(COUNTIF($C131:$C142,"&lt;&gt;")=0,"нд",SUM(D131:D142)))</f>
        <v>нд</v>
      </c>
      <c r="E130" s="26" t="str">
        <f>IF(E$13="","",IF(COUNTIF($C131:$C142,"&lt;&gt;")=0,"нд",SUM(E131:E142)))</f>
        <v>нд</v>
      </c>
      <c r="F130" s="26" t="str">
        <f t="shared" ref="F130:BQ130" si="108">IF(F$13="","",IF(COUNTIF($C131:$C142,"&lt;&gt;")=0,"нд",SUM(F131:F142)))</f>
        <v>нд</v>
      </c>
      <c r="G130" s="26" t="str">
        <f t="shared" si="108"/>
        <v>нд</v>
      </c>
      <c r="H130" s="26" t="str">
        <f t="shared" si="108"/>
        <v>нд</v>
      </c>
      <c r="I130" s="26" t="str">
        <f t="shared" si="108"/>
        <v>нд</v>
      </c>
      <c r="J130" s="26" t="str">
        <f t="shared" si="108"/>
        <v>нд</v>
      </c>
      <c r="K130" s="26" t="str">
        <f t="shared" si="108"/>
        <v>нд</v>
      </c>
      <c r="L130" s="26" t="str">
        <f t="shared" si="108"/>
        <v>нд</v>
      </c>
      <c r="M130" s="26" t="str">
        <f t="shared" si="108"/>
        <v>нд</v>
      </c>
      <c r="N130" s="26" t="str">
        <f t="shared" si="108"/>
        <v>нд</v>
      </c>
      <c r="O130" s="26" t="str">
        <f t="shared" si="108"/>
        <v>нд</v>
      </c>
      <c r="P130" s="26" t="str">
        <f t="shared" si="108"/>
        <v>нд</v>
      </c>
      <c r="Q130" s="26" t="str">
        <f t="shared" si="108"/>
        <v>нд</v>
      </c>
      <c r="R130" s="26" t="str">
        <f t="shared" si="108"/>
        <v>нд</v>
      </c>
      <c r="S130" s="26" t="str">
        <f t="shared" si="108"/>
        <v>нд</v>
      </c>
      <c r="T130" s="26" t="str">
        <f t="shared" si="108"/>
        <v>нд</v>
      </c>
      <c r="U130" s="26" t="str">
        <f t="shared" si="108"/>
        <v>нд</v>
      </c>
      <c r="V130" s="26" t="str">
        <f t="shared" si="108"/>
        <v>нд</v>
      </c>
      <c r="W130" s="26" t="str">
        <f t="shared" si="108"/>
        <v>нд</v>
      </c>
      <c r="X130" s="26" t="str">
        <f t="shared" si="108"/>
        <v>нд</v>
      </c>
      <c r="Y130" s="26" t="str">
        <f t="shared" si="108"/>
        <v>нд</v>
      </c>
      <c r="Z130" s="26" t="str">
        <f t="shared" si="108"/>
        <v>нд</v>
      </c>
      <c r="AA130" s="26" t="str">
        <f t="shared" si="108"/>
        <v>нд</v>
      </c>
      <c r="AB130" s="26" t="str">
        <f t="shared" si="108"/>
        <v>нд</v>
      </c>
      <c r="AC130" s="26" t="str">
        <f t="shared" si="108"/>
        <v>нд</v>
      </c>
      <c r="AD130" s="26" t="str">
        <f t="shared" si="108"/>
        <v>нд</v>
      </c>
      <c r="AE130" s="26" t="str">
        <f t="shared" si="108"/>
        <v>нд</v>
      </c>
      <c r="AF130" s="26" t="str">
        <f t="shared" si="108"/>
        <v>нд</v>
      </c>
      <c r="AG130" s="26" t="str">
        <f t="shared" si="108"/>
        <v>нд</v>
      </c>
      <c r="AH130" s="26" t="str">
        <f t="shared" si="108"/>
        <v>нд</v>
      </c>
      <c r="AI130" s="26" t="str">
        <f t="shared" si="108"/>
        <v>нд</v>
      </c>
      <c r="AJ130" s="26" t="str">
        <f t="shared" si="108"/>
        <v>нд</v>
      </c>
      <c r="AK130" s="26" t="str">
        <f t="shared" si="108"/>
        <v>нд</v>
      </c>
      <c r="AL130" s="26" t="str">
        <f t="shared" si="108"/>
        <v>нд</v>
      </c>
      <c r="AM130" s="26" t="str">
        <f t="shared" si="108"/>
        <v>нд</v>
      </c>
      <c r="AN130" s="26" t="str">
        <f t="shared" si="108"/>
        <v>нд</v>
      </c>
      <c r="AO130" s="26" t="str">
        <f t="shared" si="108"/>
        <v>нд</v>
      </c>
      <c r="AP130" s="26" t="str">
        <f t="shared" si="108"/>
        <v>нд</v>
      </c>
      <c r="AQ130" s="26" t="str">
        <f t="shared" si="108"/>
        <v>нд</v>
      </c>
      <c r="AR130" s="26" t="str">
        <f t="shared" si="108"/>
        <v>нд</v>
      </c>
      <c r="AS130" s="26" t="str">
        <f t="shared" si="108"/>
        <v>нд</v>
      </c>
      <c r="AT130" s="26" t="str">
        <f t="shared" si="108"/>
        <v>нд</v>
      </c>
      <c r="AU130" s="26" t="str">
        <f t="shared" si="108"/>
        <v>нд</v>
      </c>
      <c r="AV130" s="26" t="str">
        <f t="shared" si="108"/>
        <v>нд</v>
      </c>
      <c r="AW130" s="26" t="str">
        <f t="shared" si="108"/>
        <v>нд</v>
      </c>
      <c r="AX130" s="26" t="str">
        <f t="shared" si="108"/>
        <v>нд</v>
      </c>
      <c r="AY130" s="26" t="str">
        <f t="shared" si="108"/>
        <v>нд</v>
      </c>
      <c r="AZ130" s="26" t="str">
        <f t="shared" si="108"/>
        <v>нд</v>
      </c>
      <c r="BA130" s="26" t="str">
        <f t="shared" si="108"/>
        <v>нд</v>
      </c>
      <c r="BB130" s="26" t="str">
        <f t="shared" si="108"/>
        <v>нд</v>
      </c>
      <c r="BC130" s="26" t="str">
        <f t="shared" si="108"/>
        <v>нд</v>
      </c>
      <c r="BD130" s="26" t="str">
        <f t="shared" si="108"/>
        <v>нд</v>
      </c>
      <c r="BE130" s="26" t="str">
        <f t="shared" si="108"/>
        <v>нд</v>
      </c>
      <c r="BF130" s="26" t="str">
        <f t="shared" si="108"/>
        <v>нд</v>
      </c>
      <c r="BG130" s="26" t="str">
        <f t="shared" si="108"/>
        <v>нд</v>
      </c>
      <c r="BH130" s="26" t="str">
        <f t="shared" si="108"/>
        <v>нд</v>
      </c>
      <c r="BI130" s="26" t="str">
        <f t="shared" si="108"/>
        <v>нд</v>
      </c>
      <c r="BJ130" s="26" t="str">
        <f t="shared" si="108"/>
        <v>нд</v>
      </c>
      <c r="BK130" s="26" t="str">
        <f t="shared" si="108"/>
        <v>нд</v>
      </c>
      <c r="BL130" s="26" t="str">
        <f t="shared" si="108"/>
        <v>нд</v>
      </c>
      <c r="BM130" s="26" t="str">
        <f t="shared" si="108"/>
        <v>нд</v>
      </c>
      <c r="BN130" s="26" t="str">
        <f t="shared" si="108"/>
        <v>нд</v>
      </c>
      <c r="BO130" s="26" t="str">
        <f t="shared" si="108"/>
        <v>нд</v>
      </c>
      <c r="BP130" s="26" t="str">
        <f t="shared" si="108"/>
        <v>нд</v>
      </c>
      <c r="BQ130" s="26" t="str">
        <f t="shared" si="108"/>
        <v>нд</v>
      </c>
      <c r="BR130" s="26" t="str">
        <f t="shared" ref="BR130:CE130" si="109">IF(BR$13="","",IF(COUNTIF($C131:$C142,"&lt;&gt;")=0,"нд",SUM(BR131:BR142)))</f>
        <v>нд</v>
      </c>
      <c r="BS130" s="26" t="str">
        <f t="shared" si="109"/>
        <v>нд</v>
      </c>
      <c r="BT130" s="26" t="str">
        <f t="shared" si="109"/>
        <v>нд</v>
      </c>
      <c r="BU130" s="26" t="str">
        <f t="shared" si="109"/>
        <v>нд</v>
      </c>
      <c r="BV130" s="26" t="str">
        <f t="shared" si="109"/>
        <v>нд</v>
      </c>
      <c r="BW130" s="26" t="str">
        <f t="shared" si="109"/>
        <v>нд</v>
      </c>
      <c r="BX130" s="26" t="str">
        <f t="shared" si="109"/>
        <v>нд</v>
      </c>
      <c r="BY130" s="26" t="str">
        <f t="shared" si="109"/>
        <v>нд</v>
      </c>
      <c r="BZ130" s="26" t="str">
        <f t="shared" si="109"/>
        <v>нд</v>
      </c>
      <c r="CA130" s="26" t="str">
        <f t="shared" si="109"/>
        <v>нд</v>
      </c>
      <c r="CB130" s="26" t="str">
        <f t="shared" si="109"/>
        <v>нд</v>
      </c>
      <c r="CC130" s="26" t="str">
        <f t="shared" si="109"/>
        <v>нд</v>
      </c>
      <c r="CD130" s="26" t="str">
        <f t="shared" si="109"/>
        <v>нд</v>
      </c>
      <c r="CE130" s="26" t="str">
        <f t="shared" si="109"/>
        <v>нд</v>
      </c>
      <c r="CF130" s="26" t="str">
        <f t="shared" ref="CF130:CQ130" si="110">IF(CF$13="","",IF(COUNTIF($C131:$C142,"&lt;&gt;")=0,"нд",SUM(CF131:CF142)))</f>
        <v>нд</v>
      </c>
      <c r="CG130" s="26" t="str">
        <f t="shared" si="110"/>
        <v>нд</v>
      </c>
      <c r="CH130" s="26" t="str">
        <f t="shared" si="110"/>
        <v>нд</v>
      </c>
      <c r="CI130" s="26" t="str">
        <f t="shared" si="110"/>
        <v>нд</v>
      </c>
      <c r="CJ130" s="26" t="str">
        <f t="shared" si="110"/>
        <v>нд</v>
      </c>
      <c r="CK130" s="26" t="str">
        <f t="shared" si="110"/>
        <v>нд</v>
      </c>
      <c r="CL130" s="26" t="str">
        <f t="shared" si="110"/>
        <v>нд</v>
      </c>
      <c r="CM130" s="26" t="str">
        <f t="shared" si="110"/>
        <v>нд</v>
      </c>
      <c r="CN130" s="26" t="str">
        <f t="shared" si="110"/>
        <v>нд</v>
      </c>
      <c r="CO130" s="26" t="str">
        <f t="shared" si="110"/>
        <v>нд</v>
      </c>
      <c r="CP130" s="26" t="str">
        <f t="shared" si="110"/>
        <v>нд</v>
      </c>
      <c r="CQ130" s="26" t="str">
        <f t="shared" si="110"/>
        <v>нд</v>
      </c>
      <c r="CR130" s="28" t="s">
        <v>165</v>
      </c>
    </row>
    <row r="131" spans="1:96" hidden="1" x14ac:dyDescent="0.25">
      <c r="A131" s="18" t="s">
        <v>140</v>
      </c>
      <c r="B131" s="19" t="s">
        <v>179</v>
      </c>
      <c r="C131" s="9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6"/>
      <c r="AS131" s="26"/>
      <c r="AT131" s="26"/>
      <c r="AU131" s="26"/>
      <c r="AV131" s="26"/>
      <c r="AW131" s="26"/>
      <c r="AX131" s="26"/>
      <c r="AY131" s="26"/>
      <c r="AZ131" s="26"/>
      <c r="BA131" s="26"/>
      <c r="BB131" s="26"/>
      <c r="BC131" s="26"/>
      <c r="BD131" s="26"/>
      <c r="BE131" s="26"/>
      <c r="BF131" s="26"/>
      <c r="BG131" s="26"/>
      <c r="BH131" s="26"/>
      <c r="BI131" s="26"/>
      <c r="BJ131" s="26"/>
      <c r="BK131" s="26"/>
      <c r="BL131" s="26"/>
      <c r="BM131" s="26"/>
      <c r="BN131" s="26"/>
      <c r="BO131" s="26"/>
      <c r="BP131" s="26"/>
      <c r="BQ131" s="26"/>
      <c r="BR131" s="26"/>
      <c r="BS131" s="26"/>
      <c r="BT131" s="26"/>
      <c r="BU131" s="26"/>
      <c r="BV131" s="26"/>
      <c r="BW131" s="26"/>
      <c r="BX131" s="26"/>
      <c r="BY131" s="26"/>
      <c r="BZ131" s="26"/>
      <c r="CA131" s="26"/>
      <c r="CB131" s="26"/>
      <c r="CC131" s="26"/>
      <c r="CD131" s="26"/>
      <c r="CE131" s="26"/>
      <c r="CF131" s="26"/>
      <c r="CG131" s="26"/>
      <c r="CH131" s="26"/>
      <c r="CI131" s="26"/>
      <c r="CJ131" s="26"/>
      <c r="CK131" s="26"/>
      <c r="CL131" s="26"/>
      <c r="CM131" s="26"/>
      <c r="CN131" s="26"/>
      <c r="CO131" s="26"/>
      <c r="CP131" s="26"/>
      <c r="CQ131" s="26"/>
      <c r="CR131" s="28" t="s">
        <v>165</v>
      </c>
    </row>
    <row r="132" spans="1:96" hidden="1" x14ac:dyDescent="0.25">
      <c r="A132" s="18" t="s">
        <v>140</v>
      </c>
      <c r="B132" s="19" t="s">
        <v>179</v>
      </c>
      <c r="C132" s="9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26"/>
      <c r="AO132" s="26"/>
      <c r="AP132" s="26"/>
      <c r="AQ132" s="26"/>
      <c r="AR132" s="26"/>
      <c r="AS132" s="26"/>
      <c r="AT132" s="26"/>
      <c r="AU132" s="26"/>
      <c r="AV132" s="26"/>
      <c r="AW132" s="26"/>
      <c r="AX132" s="26"/>
      <c r="AY132" s="26"/>
      <c r="AZ132" s="26"/>
      <c r="BA132" s="26"/>
      <c r="BB132" s="26"/>
      <c r="BC132" s="26"/>
      <c r="BD132" s="26"/>
      <c r="BE132" s="26"/>
      <c r="BF132" s="26"/>
      <c r="BG132" s="26"/>
      <c r="BH132" s="26"/>
      <c r="BI132" s="26"/>
      <c r="BJ132" s="26"/>
      <c r="BK132" s="26"/>
      <c r="BL132" s="26"/>
      <c r="BM132" s="26"/>
      <c r="BN132" s="26"/>
      <c r="BO132" s="26"/>
      <c r="BP132" s="26"/>
      <c r="BQ132" s="26"/>
      <c r="BR132" s="26"/>
      <c r="BS132" s="26"/>
      <c r="BT132" s="26"/>
      <c r="BU132" s="26"/>
      <c r="BV132" s="26"/>
      <c r="BW132" s="26"/>
      <c r="BX132" s="26"/>
      <c r="BY132" s="26"/>
      <c r="BZ132" s="26"/>
      <c r="CA132" s="26"/>
      <c r="CB132" s="26"/>
      <c r="CC132" s="26"/>
      <c r="CD132" s="26"/>
      <c r="CE132" s="26"/>
      <c r="CF132" s="26"/>
      <c r="CG132" s="26"/>
      <c r="CH132" s="26"/>
      <c r="CI132" s="26"/>
      <c r="CJ132" s="26"/>
      <c r="CK132" s="26"/>
      <c r="CL132" s="26"/>
      <c r="CM132" s="26"/>
      <c r="CN132" s="26"/>
      <c r="CO132" s="26"/>
      <c r="CP132" s="26"/>
      <c r="CQ132" s="26"/>
      <c r="CR132" s="28" t="s">
        <v>165</v>
      </c>
    </row>
    <row r="133" spans="1:96" hidden="1" x14ac:dyDescent="0.25">
      <c r="A133" s="18" t="s">
        <v>140</v>
      </c>
      <c r="B133" s="19" t="s">
        <v>179</v>
      </c>
      <c r="C133" s="9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26"/>
      <c r="AO133" s="26"/>
      <c r="AP133" s="26"/>
      <c r="AQ133" s="26"/>
      <c r="AR133" s="26"/>
      <c r="AS133" s="26"/>
      <c r="AT133" s="26"/>
      <c r="AU133" s="26"/>
      <c r="AV133" s="26"/>
      <c r="AW133" s="26"/>
      <c r="AX133" s="26"/>
      <c r="AY133" s="26"/>
      <c r="AZ133" s="26"/>
      <c r="BA133" s="26"/>
      <c r="BB133" s="26"/>
      <c r="BC133" s="26"/>
      <c r="BD133" s="26"/>
      <c r="BE133" s="26"/>
      <c r="BF133" s="26"/>
      <c r="BG133" s="26"/>
      <c r="BH133" s="26"/>
      <c r="BI133" s="26"/>
      <c r="BJ133" s="26"/>
      <c r="BK133" s="26"/>
      <c r="BL133" s="26"/>
      <c r="BM133" s="26"/>
      <c r="BN133" s="26"/>
      <c r="BO133" s="26"/>
      <c r="BP133" s="26"/>
      <c r="BQ133" s="26"/>
      <c r="BR133" s="26"/>
      <c r="BS133" s="26"/>
      <c r="BT133" s="26"/>
      <c r="BU133" s="26"/>
      <c r="BV133" s="26"/>
      <c r="BW133" s="26"/>
      <c r="BX133" s="26"/>
      <c r="BY133" s="26"/>
      <c r="BZ133" s="26"/>
      <c r="CA133" s="26"/>
      <c r="CB133" s="26"/>
      <c r="CC133" s="26"/>
      <c r="CD133" s="26"/>
      <c r="CE133" s="26"/>
      <c r="CF133" s="26"/>
      <c r="CG133" s="26"/>
      <c r="CH133" s="26"/>
      <c r="CI133" s="26"/>
      <c r="CJ133" s="26"/>
      <c r="CK133" s="26"/>
      <c r="CL133" s="26"/>
      <c r="CM133" s="26"/>
      <c r="CN133" s="26"/>
      <c r="CO133" s="26"/>
      <c r="CP133" s="26"/>
      <c r="CQ133" s="26"/>
      <c r="CR133" s="28" t="s">
        <v>165</v>
      </c>
    </row>
    <row r="134" spans="1:96" hidden="1" x14ac:dyDescent="0.25">
      <c r="A134" s="18" t="s">
        <v>140</v>
      </c>
      <c r="B134" s="19" t="s">
        <v>179</v>
      </c>
      <c r="C134" s="9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  <c r="AS134" s="26"/>
      <c r="AT134" s="26"/>
      <c r="AU134" s="26"/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26"/>
      <c r="BH134" s="26"/>
      <c r="BI134" s="26"/>
      <c r="BJ134" s="26"/>
      <c r="BK134" s="26"/>
      <c r="BL134" s="26"/>
      <c r="BM134" s="26"/>
      <c r="BN134" s="26"/>
      <c r="BO134" s="26"/>
      <c r="BP134" s="26"/>
      <c r="BQ134" s="26"/>
      <c r="BR134" s="26"/>
      <c r="BS134" s="26"/>
      <c r="BT134" s="26"/>
      <c r="BU134" s="26"/>
      <c r="BV134" s="26"/>
      <c r="BW134" s="26"/>
      <c r="BX134" s="26"/>
      <c r="BY134" s="26"/>
      <c r="BZ134" s="26"/>
      <c r="CA134" s="26"/>
      <c r="CB134" s="26"/>
      <c r="CC134" s="26"/>
      <c r="CD134" s="26"/>
      <c r="CE134" s="26"/>
      <c r="CF134" s="26"/>
      <c r="CG134" s="26"/>
      <c r="CH134" s="26"/>
      <c r="CI134" s="26"/>
      <c r="CJ134" s="26"/>
      <c r="CK134" s="26"/>
      <c r="CL134" s="26"/>
      <c r="CM134" s="26"/>
      <c r="CN134" s="26"/>
      <c r="CO134" s="26"/>
      <c r="CP134" s="26"/>
      <c r="CQ134" s="26"/>
      <c r="CR134" s="28" t="s">
        <v>165</v>
      </c>
    </row>
    <row r="135" spans="1:96" hidden="1" x14ac:dyDescent="0.25">
      <c r="A135" s="18" t="s">
        <v>140</v>
      </c>
      <c r="B135" s="19" t="s">
        <v>179</v>
      </c>
      <c r="C135" s="9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  <c r="AW135" s="26"/>
      <c r="AX135" s="26"/>
      <c r="AY135" s="26"/>
      <c r="AZ135" s="26"/>
      <c r="BA135" s="26"/>
      <c r="BB135" s="26"/>
      <c r="BC135" s="26"/>
      <c r="BD135" s="26"/>
      <c r="BE135" s="26"/>
      <c r="BF135" s="26"/>
      <c r="BG135" s="26"/>
      <c r="BH135" s="26"/>
      <c r="BI135" s="26"/>
      <c r="BJ135" s="26"/>
      <c r="BK135" s="26"/>
      <c r="BL135" s="26"/>
      <c r="BM135" s="26"/>
      <c r="BN135" s="26"/>
      <c r="BO135" s="26"/>
      <c r="BP135" s="26"/>
      <c r="BQ135" s="26"/>
      <c r="BR135" s="26"/>
      <c r="BS135" s="26"/>
      <c r="BT135" s="26"/>
      <c r="BU135" s="26"/>
      <c r="BV135" s="26"/>
      <c r="BW135" s="26"/>
      <c r="BX135" s="26"/>
      <c r="BY135" s="26"/>
      <c r="BZ135" s="26"/>
      <c r="CA135" s="26"/>
      <c r="CB135" s="26"/>
      <c r="CC135" s="26"/>
      <c r="CD135" s="26"/>
      <c r="CE135" s="26"/>
      <c r="CF135" s="26"/>
      <c r="CG135" s="26"/>
      <c r="CH135" s="26"/>
      <c r="CI135" s="26"/>
      <c r="CJ135" s="26"/>
      <c r="CK135" s="26"/>
      <c r="CL135" s="26"/>
      <c r="CM135" s="26"/>
      <c r="CN135" s="26"/>
      <c r="CO135" s="26"/>
      <c r="CP135" s="26"/>
      <c r="CQ135" s="26"/>
      <c r="CR135" s="28" t="s">
        <v>165</v>
      </c>
    </row>
    <row r="136" spans="1:96" hidden="1" x14ac:dyDescent="0.25">
      <c r="A136" s="18" t="s">
        <v>140</v>
      </c>
      <c r="B136" s="19" t="s">
        <v>179</v>
      </c>
      <c r="C136" s="9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  <c r="AO136" s="26"/>
      <c r="AP136" s="26"/>
      <c r="AQ136" s="26"/>
      <c r="AR136" s="26"/>
      <c r="AS136" s="26"/>
      <c r="AT136" s="26"/>
      <c r="AU136" s="26"/>
      <c r="AV136" s="26"/>
      <c r="AW136" s="26"/>
      <c r="AX136" s="26"/>
      <c r="AY136" s="26"/>
      <c r="AZ136" s="26"/>
      <c r="BA136" s="26"/>
      <c r="BB136" s="26"/>
      <c r="BC136" s="26"/>
      <c r="BD136" s="26"/>
      <c r="BE136" s="26"/>
      <c r="BF136" s="26"/>
      <c r="BG136" s="26"/>
      <c r="BH136" s="26"/>
      <c r="BI136" s="26"/>
      <c r="BJ136" s="26"/>
      <c r="BK136" s="26"/>
      <c r="BL136" s="26"/>
      <c r="BM136" s="26"/>
      <c r="BN136" s="26"/>
      <c r="BO136" s="26"/>
      <c r="BP136" s="26"/>
      <c r="BQ136" s="26"/>
      <c r="BR136" s="26"/>
      <c r="BS136" s="26"/>
      <c r="BT136" s="26"/>
      <c r="BU136" s="26"/>
      <c r="BV136" s="26"/>
      <c r="BW136" s="26"/>
      <c r="BX136" s="26"/>
      <c r="BY136" s="26"/>
      <c r="BZ136" s="26"/>
      <c r="CA136" s="26"/>
      <c r="CB136" s="26"/>
      <c r="CC136" s="26"/>
      <c r="CD136" s="26"/>
      <c r="CE136" s="26"/>
      <c r="CF136" s="26"/>
      <c r="CG136" s="26"/>
      <c r="CH136" s="26"/>
      <c r="CI136" s="26"/>
      <c r="CJ136" s="26"/>
      <c r="CK136" s="26"/>
      <c r="CL136" s="26"/>
      <c r="CM136" s="26"/>
      <c r="CN136" s="26"/>
      <c r="CO136" s="26"/>
      <c r="CP136" s="26"/>
      <c r="CQ136" s="26"/>
      <c r="CR136" s="28" t="s">
        <v>165</v>
      </c>
    </row>
    <row r="137" spans="1:96" hidden="1" x14ac:dyDescent="0.25">
      <c r="A137" s="18" t="s">
        <v>140</v>
      </c>
      <c r="B137" s="19" t="s">
        <v>179</v>
      </c>
      <c r="C137" s="9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  <c r="AO137" s="26"/>
      <c r="AP137" s="26"/>
      <c r="AQ137" s="26"/>
      <c r="AR137" s="26"/>
      <c r="AS137" s="26"/>
      <c r="AT137" s="26"/>
      <c r="AU137" s="26"/>
      <c r="AV137" s="26"/>
      <c r="AW137" s="26"/>
      <c r="AX137" s="26"/>
      <c r="AY137" s="26"/>
      <c r="AZ137" s="26"/>
      <c r="BA137" s="26"/>
      <c r="BB137" s="26"/>
      <c r="BC137" s="26"/>
      <c r="BD137" s="26"/>
      <c r="BE137" s="26"/>
      <c r="BF137" s="26"/>
      <c r="BG137" s="26"/>
      <c r="BH137" s="26"/>
      <c r="BI137" s="26"/>
      <c r="BJ137" s="26"/>
      <c r="BK137" s="26"/>
      <c r="BL137" s="26"/>
      <c r="BM137" s="26"/>
      <c r="BN137" s="26"/>
      <c r="BO137" s="26"/>
      <c r="BP137" s="26"/>
      <c r="BQ137" s="26"/>
      <c r="BR137" s="26"/>
      <c r="BS137" s="26"/>
      <c r="BT137" s="26"/>
      <c r="BU137" s="26"/>
      <c r="BV137" s="26"/>
      <c r="BW137" s="26"/>
      <c r="BX137" s="26"/>
      <c r="BY137" s="26"/>
      <c r="BZ137" s="26"/>
      <c r="CA137" s="26"/>
      <c r="CB137" s="26"/>
      <c r="CC137" s="26"/>
      <c r="CD137" s="26"/>
      <c r="CE137" s="26"/>
      <c r="CF137" s="26"/>
      <c r="CG137" s="26"/>
      <c r="CH137" s="26"/>
      <c r="CI137" s="26"/>
      <c r="CJ137" s="26"/>
      <c r="CK137" s="26"/>
      <c r="CL137" s="26"/>
      <c r="CM137" s="26"/>
      <c r="CN137" s="26"/>
      <c r="CO137" s="26"/>
      <c r="CP137" s="26"/>
      <c r="CQ137" s="26"/>
      <c r="CR137" s="28" t="s">
        <v>165</v>
      </c>
    </row>
    <row r="138" spans="1:96" hidden="1" x14ac:dyDescent="0.25">
      <c r="A138" s="18" t="s">
        <v>140</v>
      </c>
      <c r="B138" s="19" t="s">
        <v>179</v>
      </c>
      <c r="C138" s="9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  <c r="AO138" s="26"/>
      <c r="AP138" s="26"/>
      <c r="AQ138" s="26"/>
      <c r="AR138" s="26"/>
      <c r="AS138" s="26"/>
      <c r="AT138" s="26"/>
      <c r="AU138" s="26"/>
      <c r="AV138" s="26"/>
      <c r="AW138" s="26"/>
      <c r="AX138" s="26"/>
      <c r="AY138" s="26"/>
      <c r="AZ138" s="26"/>
      <c r="BA138" s="26"/>
      <c r="BB138" s="26"/>
      <c r="BC138" s="26"/>
      <c r="BD138" s="26"/>
      <c r="BE138" s="26"/>
      <c r="BF138" s="26"/>
      <c r="BG138" s="26"/>
      <c r="BH138" s="26"/>
      <c r="BI138" s="26"/>
      <c r="BJ138" s="26"/>
      <c r="BK138" s="26"/>
      <c r="BL138" s="26"/>
      <c r="BM138" s="26"/>
      <c r="BN138" s="26"/>
      <c r="BO138" s="26"/>
      <c r="BP138" s="26"/>
      <c r="BQ138" s="26"/>
      <c r="BR138" s="26"/>
      <c r="BS138" s="26"/>
      <c r="BT138" s="26"/>
      <c r="BU138" s="26"/>
      <c r="BV138" s="26"/>
      <c r="BW138" s="26"/>
      <c r="BX138" s="26"/>
      <c r="BY138" s="26"/>
      <c r="BZ138" s="26"/>
      <c r="CA138" s="26"/>
      <c r="CB138" s="26"/>
      <c r="CC138" s="26"/>
      <c r="CD138" s="26"/>
      <c r="CE138" s="26"/>
      <c r="CF138" s="26"/>
      <c r="CG138" s="26"/>
      <c r="CH138" s="26"/>
      <c r="CI138" s="26"/>
      <c r="CJ138" s="26"/>
      <c r="CK138" s="26"/>
      <c r="CL138" s="26"/>
      <c r="CM138" s="26"/>
      <c r="CN138" s="26"/>
      <c r="CO138" s="26"/>
      <c r="CP138" s="26"/>
      <c r="CQ138" s="26"/>
      <c r="CR138" s="28" t="s">
        <v>165</v>
      </c>
    </row>
    <row r="139" spans="1:96" hidden="1" x14ac:dyDescent="0.25">
      <c r="A139" s="18" t="s">
        <v>140</v>
      </c>
      <c r="B139" s="19" t="s">
        <v>179</v>
      </c>
      <c r="C139" s="9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  <c r="AO139" s="26"/>
      <c r="AP139" s="26"/>
      <c r="AQ139" s="26"/>
      <c r="AR139" s="26"/>
      <c r="AS139" s="26"/>
      <c r="AT139" s="26"/>
      <c r="AU139" s="26"/>
      <c r="AV139" s="26"/>
      <c r="AW139" s="26"/>
      <c r="AX139" s="26"/>
      <c r="AY139" s="26"/>
      <c r="AZ139" s="26"/>
      <c r="BA139" s="26"/>
      <c r="BB139" s="26"/>
      <c r="BC139" s="26"/>
      <c r="BD139" s="26"/>
      <c r="BE139" s="26"/>
      <c r="BF139" s="26"/>
      <c r="BG139" s="26"/>
      <c r="BH139" s="26"/>
      <c r="BI139" s="26"/>
      <c r="BJ139" s="26"/>
      <c r="BK139" s="26"/>
      <c r="BL139" s="26"/>
      <c r="BM139" s="26"/>
      <c r="BN139" s="26"/>
      <c r="BO139" s="26"/>
      <c r="BP139" s="26"/>
      <c r="BQ139" s="26"/>
      <c r="BR139" s="26"/>
      <c r="BS139" s="26"/>
      <c r="BT139" s="26"/>
      <c r="BU139" s="26"/>
      <c r="BV139" s="26"/>
      <c r="BW139" s="26"/>
      <c r="BX139" s="26"/>
      <c r="BY139" s="26"/>
      <c r="BZ139" s="26"/>
      <c r="CA139" s="26"/>
      <c r="CB139" s="26"/>
      <c r="CC139" s="26"/>
      <c r="CD139" s="26"/>
      <c r="CE139" s="26"/>
      <c r="CF139" s="26"/>
      <c r="CG139" s="26"/>
      <c r="CH139" s="26"/>
      <c r="CI139" s="26"/>
      <c r="CJ139" s="26"/>
      <c r="CK139" s="26"/>
      <c r="CL139" s="26"/>
      <c r="CM139" s="26"/>
      <c r="CN139" s="26"/>
      <c r="CO139" s="26"/>
      <c r="CP139" s="26"/>
      <c r="CQ139" s="26"/>
      <c r="CR139" s="28" t="s">
        <v>165</v>
      </c>
    </row>
    <row r="140" spans="1:96" hidden="1" x14ac:dyDescent="0.25">
      <c r="A140" s="18" t="s">
        <v>140</v>
      </c>
      <c r="B140" s="19" t="s">
        <v>179</v>
      </c>
      <c r="C140" s="9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26"/>
      <c r="BK140" s="26"/>
      <c r="BL140" s="26"/>
      <c r="BM140" s="26"/>
      <c r="BN140" s="26"/>
      <c r="BO140" s="26"/>
      <c r="BP140" s="26"/>
      <c r="BQ140" s="26"/>
      <c r="BR140" s="26"/>
      <c r="BS140" s="26"/>
      <c r="BT140" s="26"/>
      <c r="BU140" s="26"/>
      <c r="BV140" s="26"/>
      <c r="BW140" s="26"/>
      <c r="BX140" s="26"/>
      <c r="BY140" s="26"/>
      <c r="BZ140" s="26"/>
      <c r="CA140" s="26"/>
      <c r="CB140" s="26"/>
      <c r="CC140" s="26"/>
      <c r="CD140" s="26"/>
      <c r="CE140" s="26"/>
      <c r="CF140" s="26"/>
      <c r="CG140" s="26"/>
      <c r="CH140" s="26"/>
      <c r="CI140" s="26"/>
      <c r="CJ140" s="26"/>
      <c r="CK140" s="26"/>
      <c r="CL140" s="26"/>
      <c r="CM140" s="26"/>
      <c r="CN140" s="26"/>
      <c r="CO140" s="26"/>
      <c r="CP140" s="26"/>
      <c r="CQ140" s="26"/>
      <c r="CR140" s="28" t="s">
        <v>165</v>
      </c>
    </row>
    <row r="141" spans="1:96" hidden="1" x14ac:dyDescent="0.25">
      <c r="A141" s="18" t="s">
        <v>140</v>
      </c>
      <c r="B141" s="19" t="s">
        <v>179</v>
      </c>
      <c r="C141" s="9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26"/>
      <c r="AO141" s="26"/>
      <c r="AP141" s="26"/>
      <c r="AQ141" s="26"/>
      <c r="AR141" s="26"/>
      <c r="AS141" s="26"/>
      <c r="AT141" s="26"/>
      <c r="AU141" s="26"/>
      <c r="AV141" s="26"/>
      <c r="AW141" s="26"/>
      <c r="AX141" s="26"/>
      <c r="AY141" s="26"/>
      <c r="AZ141" s="26"/>
      <c r="BA141" s="26"/>
      <c r="BB141" s="26"/>
      <c r="BC141" s="26"/>
      <c r="BD141" s="26"/>
      <c r="BE141" s="26"/>
      <c r="BF141" s="26"/>
      <c r="BG141" s="26"/>
      <c r="BH141" s="26"/>
      <c r="BI141" s="26"/>
      <c r="BJ141" s="26"/>
      <c r="BK141" s="26"/>
      <c r="BL141" s="26"/>
      <c r="BM141" s="26"/>
      <c r="BN141" s="26"/>
      <c r="BO141" s="26"/>
      <c r="BP141" s="26"/>
      <c r="BQ141" s="26"/>
      <c r="BR141" s="26"/>
      <c r="BS141" s="26"/>
      <c r="BT141" s="26"/>
      <c r="BU141" s="26"/>
      <c r="BV141" s="26"/>
      <c r="BW141" s="26"/>
      <c r="BX141" s="26"/>
      <c r="BY141" s="26"/>
      <c r="BZ141" s="26"/>
      <c r="CA141" s="26"/>
      <c r="CB141" s="26"/>
      <c r="CC141" s="26"/>
      <c r="CD141" s="26"/>
      <c r="CE141" s="26"/>
      <c r="CF141" s="26"/>
      <c r="CG141" s="26"/>
      <c r="CH141" s="26"/>
      <c r="CI141" s="26"/>
      <c r="CJ141" s="26"/>
      <c r="CK141" s="26"/>
      <c r="CL141" s="26"/>
      <c r="CM141" s="26"/>
      <c r="CN141" s="26"/>
      <c r="CO141" s="26"/>
      <c r="CP141" s="26"/>
      <c r="CQ141" s="26"/>
      <c r="CR141" s="28" t="s">
        <v>165</v>
      </c>
    </row>
    <row r="142" spans="1:96" hidden="1" x14ac:dyDescent="0.25">
      <c r="A142" s="18" t="s">
        <v>140</v>
      </c>
      <c r="B142" s="19" t="s">
        <v>179</v>
      </c>
      <c r="C142" s="9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26"/>
      <c r="AO142" s="26"/>
      <c r="AP142" s="26"/>
      <c r="AQ142" s="26"/>
      <c r="AR142" s="26"/>
      <c r="AS142" s="26"/>
      <c r="AT142" s="26"/>
      <c r="AU142" s="26"/>
      <c r="AV142" s="26"/>
      <c r="AW142" s="26"/>
      <c r="AX142" s="26"/>
      <c r="AY142" s="26"/>
      <c r="AZ142" s="26"/>
      <c r="BA142" s="26"/>
      <c r="BB142" s="26"/>
      <c r="BC142" s="26"/>
      <c r="BD142" s="26"/>
      <c r="BE142" s="26"/>
      <c r="BF142" s="26"/>
      <c r="BG142" s="26"/>
      <c r="BH142" s="26"/>
      <c r="BI142" s="26"/>
      <c r="BJ142" s="26"/>
      <c r="BK142" s="26"/>
      <c r="BL142" s="26"/>
      <c r="BM142" s="26"/>
      <c r="BN142" s="26"/>
      <c r="BO142" s="26"/>
      <c r="BP142" s="26"/>
      <c r="BQ142" s="26"/>
      <c r="BR142" s="26"/>
      <c r="BS142" s="26"/>
      <c r="BT142" s="26"/>
      <c r="BU142" s="26"/>
      <c r="BV142" s="26"/>
      <c r="BW142" s="26"/>
      <c r="BX142" s="26"/>
      <c r="BY142" s="26"/>
      <c r="BZ142" s="26"/>
      <c r="CA142" s="26"/>
      <c r="CB142" s="26"/>
      <c r="CC142" s="26"/>
      <c r="CD142" s="26"/>
      <c r="CE142" s="26"/>
      <c r="CF142" s="26"/>
      <c r="CG142" s="26"/>
      <c r="CH142" s="26"/>
      <c r="CI142" s="26"/>
      <c r="CJ142" s="26"/>
      <c r="CK142" s="26"/>
      <c r="CL142" s="26"/>
      <c r="CM142" s="26"/>
      <c r="CN142" s="26"/>
      <c r="CO142" s="26"/>
      <c r="CP142" s="26"/>
      <c r="CQ142" s="26"/>
      <c r="CR142" s="28" t="s">
        <v>165</v>
      </c>
    </row>
    <row r="143" spans="1:96" x14ac:dyDescent="0.25">
      <c r="A143" s="12" t="s">
        <v>142</v>
      </c>
      <c r="B143" s="21" t="s">
        <v>143</v>
      </c>
      <c r="C143" s="9" t="s">
        <v>100</v>
      </c>
      <c r="D143" s="26">
        <f>IF(D$13="","",IF(COUNTIF($C144:$C155,"&lt;&gt;")=0,"нд",SUM(D144:D155)))</f>
        <v>91.652067090000003</v>
      </c>
      <c r="E143" s="26">
        <f>IF(E$13="","",IF(COUNTIF($C144:$C155,"&lt;&gt;")=0,"нд",SUM(E144:E155)))</f>
        <v>93.411222809999998</v>
      </c>
      <c r="F143" s="26">
        <f t="shared" ref="F143:BQ143" si="111">IF(F$13="","",IF(COUNTIF($C144:$C155,"&lt;&gt;")=0,"нд",SUM(F144:F155)))</f>
        <v>0</v>
      </c>
      <c r="G143" s="26">
        <f t="shared" si="111"/>
        <v>15.540885900000001</v>
      </c>
      <c r="H143" s="26">
        <f t="shared" si="111"/>
        <v>0</v>
      </c>
      <c r="I143" s="26">
        <f t="shared" si="111"/>
        <v>0</v>
      </c>
      <c r="J143" s="26">
        <f t="shared" si="111"/>
        <v>309</v>
      </c>
      <c r="K143" s="26">
        <f t="shared" si="111"/>
        <v>0</v>
      </c>
      <c r="L143" s="26">
        <f t="shared" si="111"/>
        <v>0</v>
      </c>
      <c r="M143" s="26">
        <f t="shared" si="111"/>
        <v>57.558144549999994</v>
      </c>
      <c r="N143" s="26">
        <f t="shared" si="111"/>
        <v>0</v>
      </c>
      <c r="O143" s="26">
        <f t="shared" si="111"/>
        <v>0</v>
      </c>
      <c r="P143" s="26">
        <f t="shared" si="111"/>
        <v>627</v>
      </c>
      <c r="Q143" s="26">
        <f t="shared" si="111"/>
        <v>4</v>
      </c>
      <c r="R143" s="26">
        <f t="shared" si="111"/>
        <v>0</v>
      </c>
      <c r="S143" s="26">
        <f t="shared" si="111"/>
        <v>58.944005809999993</v>
      </c>
      <c r="T143" s="26">
        <f t="shared" si="111"/>
        <v>0</v>
      </c>
      <c r="U143" s="26">
        <f t="shared" si="111"/>
        <v>0</v>
      </c>
      <c r="V143" s="26">
        <f t="shared" si="111"/>
        <v>377</v>
      </c>
      <c r="W143" s="26">
        <f t="shared" si="111"/>
        <v>3</v>
      </c>
      <c r="X143" s="26">
        <f t="shared" si="111"/>
        <v>0</v>
      </c>
      <c r="Y143" s="26">
        <f t="shared" si="111"/>
        <v>20.095436939999999</v>
      </c>
      <c r="Z143" s="26">
        <f t="shared" si="111"/>
        <v>0</v>
      </c>
      <c r="AA143" s="26">
        <f t="shared" si="111"/>
        <v>0</v>
      </c>
      <c r="AB143" s="26">
        <f t="shared" si="111"/>
        <v>146</v>
      </c>
      <c r="AC143" s="26">
        <f t="shared" si="111"/>
        <v>1</v>
      </c>
      <c r="AD143" s="26">
        <f t="shared" si="111"/>
        <v>0</v>
      </c>
      <c r="AE143" s="26">
        <f t="shared" si="111"/>
        <v>18.926331100000002</v>
      </c>
      <c r="AF143" s="26">
        <f t="shared" si="111"/>
        <v>0</v>
      </c>
      <c r="AG143" s="26">
        <f t="shared" si="111"/>
        <v>0</v>
      </c>
      <c r="AH143" s="26">
        <f t="shared" si="111"/>
        <v>222</v>
      </c>
      <c r="AI143" s="26">
        <f t="shared" si="111"/>
        <v>0</v>
      </c>
      <c r="AJ143" s="26">
        <f t="shared" si="111"/>
        <v>0</v>
      </c>
      <c r="AK143" s="26">
        <f t="shared" si="111"/>
        <v>26.540874930000001</v>
      </c>
      <c r="AL143" s="26">
        <f t="shared" si="111"/>
        <v>0</v>
      </c>
      <c r="AM143" s="26">
        <f t="shared" si="111"/>
        <v>0</v>
      </c>
      <c r="AN143" s="26">
        <f t="shared" si="111"/>
        <v>203</v>
      </c>
      <c r="AO143" s="26">
        <f t="shared" si="111"/>
        <v>1</v>
      </c>
      <c r="AP143" s="26">
        <f t="shared" si="111"/>
        <v>0</v>
      </c>
      <c r="AQ143" s="26">
        <f t="shared" si="111"/>
        <v>26.49511992</v>
      </c>
      <c r="AR143" s="26">
        <f t="shared" si="111"/>
        <v>0</v>
      </c>
      <c r="AS143" s="26">
        <f t="shared" si="111"/>
        <v>0</v>
      </c>
      <c r="AT143" s="26">
        <f t="shared" si="111"/>
        <v>11</v>
      </c>
      <c r="AU143" s="26">
        <f t="shared" si="111"/>
        <v>0</v>
      </c>
      <c r="AV143" s="26">
        <f t="shared" si="111"/>
        <v>0</v>
      </c>
      <c r="AW143" s="26">
        <f t="shared" si="111"/>
        <v>11.593493840000004</v>
      </c>
      <c r="AX143" s="26">
        <f t="shared" si="111"/>
        <v>0</v>
      </c>
      <c r="AY143" s="26">
        <f t="shared" si="111"/>
        <v>0</v>
      </c>
      <c r="AZ143" s="26">
        <f t="shared" si="111"/>
        <v>142</v>
      </c>
      <c r="BA143" s="26">
        <f t="shared" si="111"/>
        <v>1</v>
      </c>
      <c r="BB143" s="26">
        <f t="shared" si="111"/>
        <v>0</v>
      </c>
      <c r="BC143" s="26">
        <f t="shared" si="111"/>
        <v>12.624080979999997</v>
      </c>
      <c r="BD143" s="26">
        <f t="shared" si="111"/>
        <v>0</v>
      </c>
      <c r="BE143" s="26">
        <f t="shared" si="111"/>
        <v>0</v>
      </c>
      <c r="BF143" s="26">
        <f t="shared" si="111"/>
        <v>144</v>
      </c>
      <c r="BG143" s="26">
        <f t="shared" si="111"/>
        <v>1</v>
      </c>
      <c r="BH143" s="26">
        <f t="shared" si="111"/>
        <v>0</v>
      </c>
      <c r="BI143" s="26">
        <f t="shared" si="111"/>
        <v>9.5793503100000006</v>
      </c>
      <c r="BJ143" s="26">
        <f t="shared" si="111"/>
        <v>0</v>
      </c>
      <c r="BK143" s="26">
        <f t="shared" si="111"/>
        <v>0</v>
      </c>
      <c r="BL143" s="26">
        <f t="shared" si="111"/>
        <v>141</v>
      </c>
      <c r="BM143" s="26">
        <f t="shared" si="111"/>
        <v>1</v>
      </c>
      <c r="BN143" s="26">
        <f t="shared" si="111"/>
        <v>0</v>
      </c>
      <c r="BO143" s="26">
        <f t="shared" si="111"/>
        <v>9.5102724100000007</v>
      </c>
      <c r="BP143" s="26">
        <f t="shared" si="111"/>
        <v>0</v>
      </c>
      <c r="BQ143" s="26">
        <f t="shared" si="111"/>
        <v>0</v>
      </c>
      <c r="BR143" s="26">
        <f t="shared" ref="BR143:CE143" si="112">IF(BR$13="","",IF(COUNTIF($C144:$C155,"&lt;&gt;")=0,"нд",SUM(BR144:BR155)))</f>
        <v>81</v>
      </c>
      <c r="BS143" s="26">
        <f t="shared" si="112"/>
        <v>1</v>
      </c>
      <c r="BT143" s="26">
        <f t="shared" si="112"/>
        <v>0</v>
      </c>
      <c r="BU143" s="26">
        <f t="shared" si="112"/>
        <v>9.8444254699999991</v>
      </c>
      <c r="BV143" s="26">
        <f t="shared" si="112"/>
        <v>0</v>
      </c>
      <c r="BW143" s="26">
        <f t="shared" si="112"/>
        <v>0</v>
      </c>
      <c r="BX143" s="26">
        <f t="shared" si="112"/>
        <v>141</v>
      </c>
      <c r="BY143" s="26">
        <f t="shared" si="112"/>
        <v>1</v>
      </c>
      <c r="BZ143" s="26">
        <f t="shared" si="112"/>
        <v>0</v>
      </c>
      <c r="CA143" s="26">
        <f t="shared" si="112"/>
        <v>10.3145325</v>
      </c>
      <c r="CB143" s="26">
        <f t="shared" si="112"/>
        <v>0</v>
      </c>
      <c r="CC143" s="26">
        <f t="shared" si="112"/>
        <v>0</v>
      </c>
      <c r="CD143" s="26">
        <f t="shared" si="112"/>
        <v>141</v>
      </c>
      <c r="CE143" s="26">
        <f t="shared" si="112"/>
        <v>1</v>
      </c>
      <c r="CF143" s="26">
        <f t="shared" ref="CF143:CQ143" si="113">IF(CF$13="","",IF(COUNTIF($C144:$C155,"&lt;&gt;")=0,"нд",SUM(CF144:CF155)))</f>
        <v>0</v>
      </c>
      <c r="CG143" s="26">
        <f t="shared" si="113"/>
        <v>57.558144550000009</v>
      </c>
      <c r="CH143" s="26">
        <f t="shared" si="113"/>
        <v>0</v>
      </c>
      <c r="CI143" s="26">
        <f t="shared" si="113"/>
        <v>0</v>
      </c>
      <c r="CJ143" s="26">
        <f t="shared" si="113"/>
        <v>627</v>
      </c>
      <c r="CK143" s="26">
        <f t="shared" si="113"/>
        <v>4</v>
      </c>
      <c r="CL143" s="26">
        <f t="shared" si="113"/>
        <v>0</v>
      </c>
      <c r="CM143" s="26">
        <f t="shared" si="113"/>
        <v>58.944005809999993</v>
      </c>
      <c r="CN143" s="26">
        <f t="shared" si="113"/>
        <v>0</v>
      </c>
      <c r="CO143" s="26">
        <f t="shared" si="113"/>
        <v>0</v>
      </c>
      <c r="CP143" s="26">
        <f t="shared" si="113"/>
        <v>377</v>
      </c>
      <c r="CQ143" s="26">
        <f t="shared" si="113"/>
        <v>3</v>
      </c>
      <c r="CR143" s="28" t="s">
        <v>165</v>
      </c>
    </row>
    <row r="144" spans="1:96" x14ac:dyDescent="0.25">
      <c r="A144" s="18" t="s">
        <v>142</v>
      </c>
      <c r="B144" s="19" t="s">
        <v>180</v>
      </c>
      <c r="C144" s="9" t="s">
        <v>144</v>
      </c>
      <c r="D144" s="26">
        <v>91.652067090000003</v>
      </c>
      <c r="E144" s="26">
        <v>93.411222809999998</v>
      </c>
      <c r="F144" s="26">
        <v>0</v>
      </c>
      <c r="G144" s="26">
        <v>15.540885900000001</v>
      </c>
      <c r="H144" s="27" t="s">
        <v>165</v>
      </c>
      <c r="I144" s="26">
        <v>0</v>
      </c>
      <c r="J144" s="26">
        <v>309</v>
      </c>
      <c r="K144" s="26">
        <v>0</v>
      </c>
      <c r="L144" s="26">
        <v>0</v>
      </c>
      <c r="M144" s="26">
        <v>57.558144549999994</v>
      </c>
      <c r="N144" s="27" t="s">
        <v>165</v>
      </c>
      <c r="O144" s="26">
        <v>0</v>
      </c>
      <c r="P144" s="26">
        <v>627</v>
      </c>
      <c r="Q144" s="26">
        <v>4</v>
      </c>
      <c r="R144" s="26">
        <f>CL144</f>
        <v>0</v>
      </c>
      <c r="S144" s="26">
        <f t="shared" ref="S144" si="114">CM144</f>
        <v>58.944005809999993</v>
      </c>
      <c r="T144" s="27">
        <f t="shared" ref="T144" si="115">CN144</f>
        <v>0</v>
      </c>
      <c r="U144" s="26">
        <f t="shared" ref="U144" si="116">CO144</f>
        <v>0</v>
      </c>
      <c r="V144" s="26">
        <f t="shared" ref="V144" si="117">CP144</f>
        <v>377</v>
      </c>
      <c r="W144" s="26">
        <f t="shared" ref="W144" si="118">CQ144</f>
        <v>3</v>
      </c>
      <c r="X144" s="26">
        <v>0</v>
      </c>
      <c r="Y144" s="26">
        <v>20.095436939999999</v>
      </c>
      <c r="Z144" s="27" t="s">
        <v>165</v>
      </c>
      <c r="AA144" s="26">
        <v>0</v>
      </c>
      <c r="AB144" s="26">
        <v>146</v>
      </c>
      <c r="AC144" s="26">
        <v>1</v>
      </c>
      <c r="AD144" s="26">
        <v>0</v>
      </c>
      <c r="AE144" s="26">
        <v>18.926331100000002</v>
      </c>
      <c r="AF144" s="27" t="s">
        <v>165</v>
      </c>
      <c r="AG144" s="26">
        <v>0</v>
      </c>
      <c r="AH144" s="26">
        <v>222</v>
      </c>
      <c r="AI144" s="26">
        <v>0</v>
      </c>
      <c r="AJ144" s="26">
        <v>0</v>
      </c>
      <c r="AK144" s="26">
        <v>26.540874930000001</v>
      </c>
      <c r="AL144" s="27" t="str">
        <f>IF(AL$13="","","нд")</f>
        <v>нд</v>
      </c>
      <c r="AM144" s="26">
        <v>0</v>
      </c>
      <c r="AN144" s="26">
        <v>203</v>
      </c>
      <c r="AO144" s="26">
        <v>1</v>
      </c>
      <c r="AP144" s="26">
        <v>0</v>
      </c>
      <c r="AQ144" s="26">
        <v>26.49511992</v>
      </c>
      <c r="AR144" s="27" t="str">
        <f>IF(AR$13="","","нд")</f>
        <v>нд</v>
      </c>
      <c r="AS144" s="26">
        <v>0</v>
      </c>
      <c r="AT144" s="26">
        <v>11</v>
      </c>
      <c r="AU144" s="26">
        <v>0</v>
      </c>
      <c r="AV144" s="26">
        <v>0</v>
      </c>
      <c r="AW144" s="26">
        <v>11.593493840000004</v>
      </c>
      <c r="AX144" s="27" t="str">
        <f>IF(AX$13="","","нд")</f>
        <v>нд</v>
      </c>
      <c r="AY144" s="26">
        <v>0</v>
      </c>
      <c r="AZ144" s="26">
        <v>142</v>
      </c>
      <c r="BA144" s="26">
        <v>1</v>
      </c>
      <c r="BB144" s="26">
        <v>0</v>
      </c>
      <c r="BC144" s="26">
        <v>12.624080979999997</v>
      </c>
      <c r="BD144" s="27" t="str">
        <f>IF(BD$13="","","нд")</f>
        <v>нд</v>
      </c>
      <c r="BE144" s="26">
        <v>0</v>
      </c>
      <c r="BF144" s="26">
        <v>144</v>
      </c>
      <c r="BG144" s="26">
        <v>1</v>
      </c>
      <c r="BH144" s="26">
        <v>0</v>
      </c>
      <c r="BI144" s="26">
        <v>9.5793503100000006</v>
      </c>
      <c r="BJ144" s="27" t="str">
        <f>IF(BJ$13="","","нд")</f>
        <v>нд</v>
      </c>
      <c r="BK144" s="26">
        <v>0</v>
      </c>
      <c r="BL144" s="26">
        <v>141</v>
      </c>
      <c r="BM144" s="26">
        <v>1</v>
      </c>
      <c r="BN144" s="26">
        <v>0</v>
      </c>
      <c r="BO144" s="26">
        <v>9.5102724100000007</v>
      </c>
      <c r="BP144" s="27" t="str">
        <f>IF(BP$13="","","нд")</f>
        <v>нд</v>
      </c>
      <c r="BQ144" s="26">
        <v>0</v>
      </c>
      <c r="BR144" s="26">
        <v>81</v>
      </c>
      <c r="BS144" s="26">
        <v>1</v>
      </c>
      <c r="BT144" s="26">
        <v>0</v>
      </c>
      <c r="BU144" s="26">
        <v>9.8444254699999991</v>
      </c>
      <c r="BV144" s="27" t="str">
        <f>IF(BV$13="","","нд")</f>
        <v>нд</v>
      </c>
      <c r="BW144" s="26">
        <v>0</v>
      </c>
      <c r="BX144" s="26">
        <v>141</v>
      </c>
      <c r="BY144" s="26">
        <v>1</v>
      </c>
      <c r="BZ144" s="26">
        <v>0</v>
      </c>
      <c r="CA144" s="26">
        <v>10.3145325</v>
      </c>
      <c r="CB144" s="27" t="str">
        <f>IF(CB$13="","","нд")</f>
        <v>нд</v>
      </c>
      <c r="CC144" s="26">
        <v>0</v>
      </c>
      <c r="CD144" s="26">
        <v>141</v>
      </c>
      <c r="CE144" s="26">
        <v>1</v>
      </c>
      <c r="CF144" s="26">
        <f>SUMIFS($AJ144:$CE144,$AJ$10:$CE$10,{"Утвержденный план*";"План*"},$AJ$11:$CE$11,CF$11,$AJ$12:$CE$12,CF$12)</f>
        <v>0</v>
      </c>
      <c r="CG144" s="26">
        <f>SUMIFS($AJ144:$CE144,$AJ$10:$CE$10,{"Утвержденный план*";"План*"},$AJ$11:$CE$11,CG$11,$AJ$12:$CE$12,CG$12)</f>
        <v>57.558144550000009</v>
      </c>
      <c r="CH144" s="26">
        <f>SUMIFS($AJ144:$CE144,$AJ$10:$CE$10,{"Утвержденный план*";"План*"},$AJ$11:$CE$11,CH$11,$AJ$12:$CE$12,CH$12)</f>
        <v>0</v>
      </c>
      <c r="CI144" s="26">
        <f>SUMIFS($AJ144:$CE144,$AJ$10:$CE$10,{"Утвержденный план*";"План*"},$AJ$11:$CE$11,CI$11,$AJ$12:$CE$12,CI$12)</f>
        <v>0</v>
      </c>
      <c r="CJ144" s="26">
        <f>SUMIFS($AJ144:$CE144,$AJ$10:$CE$10,{"Утвержденный план*";"План*"},$AJ$11:$CE$11,CJ$11,$AJ$12:$CE$12,CJ$12)</f>
        <v>627</v>
      </c>
      <c r="CK144" s="26">
        <f>SUMIFS($AJ144:$CE144,$AJ$10:$CE$10,{"Утвержденный план*";"План*"},$AJ$11:$CE$11,CK$11,$AJ$12:$CE$12,CK$12)</f>
        <v>4</v>
      </c>
      <c r="CL144" s="26">
        <f>SUMIFS($AJ144:$CE144,$AJ$10:$CE$10,{"Предложение по корректировке утвержденного плана*";"План*"},$AJ$11:$CE$11,CL$11,$AJ$12:$CE$12,CL$12)</f>
        <v>0</v>
      </c>
      <c r="CM144" s="26">
        <f>SUMIFS($AJ144:$CE144,$AJ$10:$CE$10,{"Предложение по корректировке утвержденного плана*";"План*"},$AJ$11:$CE$11,CM$11,$AJ$12:$CE$12,CM$12)</f>
        <v>58.944005809999993</v>
      </c>
      <c r="CN144" s="26">
        <f>SUMIFS($AJ144:$CE144,$AJ$10:$CE$10,{"Предложение по корректировке утвержденного плана*";"План*"},$AJ$11:$CE$11,CN$11,$AJ$12:$CE$12,CN$12)</f>
        <v>0</v>
      </c>
      <c r="CO144" s="26">
        <f>SUMIFS($AJ144:$CE144,$AJ$10:$CE$10,{"Предложение по корректировке утвержденного плана*";"План*"},$AJ$11:$CE$11,CO$11,$AJ$12:$CE$12,CO$12)</f>
        <v>0</v>
      </c>
      <c r="CP144" s="26">
        <f>SUMIFS($AJ144:$CE144,$AJ$10:$CE$10,{"Предложение по корректировке утвержденного плана*";"План*"},$AJ$11:$CE$11,CP$11,$AJ$12:$CE$12,CP$12)</f>
        <v>377</v>
      </c>
      <c r="CQ144" s="26">
        <f>SUMIFS($AJ144:$CE144,$AJ$10:$CE$10,{"Предложение по корректировке утвержденного плана*";"План*"},$AJ$11:$CE$11,CQ$11,$AJ$12:$CE$12,CQ$12)</f>
        <v>3</v>
      </c>
      <c r="CR144" s="29" t="s">
        <v>183</v>
      </c>
    </row>
    <row r="145" spans="1:96" hidden="1" x14ac:dyDescent="0.25">
      <c r="A145" s="18" t="s">
        <v>142</v>
      </c>
      <c r="B145" s="19" t="s">
        <v>179</v>
      </c>
      <c r="C145" s="9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26"/>
      <c r="BJ145" s="26"/>
      <c r="BK145" s="26"/>
      <c r="BL145" s="26"/>
      <c r="BM145" s="26"/>
      <c r="BN145" s="26"/>
      <c r="BO145" s="26"/>
      <c r="BP145" s="26"/>
      <c r="BQ145" s="26"/>
      <c r="BR145" s="26"/>
      <c r="BS145" s="26"/>
      <c r="BT145" s="26"/>
      <c r="BU145" s="26"/>
      <c r="BV145" s="26"/>
      <c r="BW145" s="26"/>
      <c r="BX145" s="26"/>
      <c r="BY145" s="26"/>
      <c r="BZ145" s="26"/>
      <c r="CA145" s="26"/>
      <c r="CB145" s="26"/>
      <c r="CC145" s="26"/>
      <c r="CD145" s="26"/>
      <c r="CE145" s="26"/>
      <c r="CF145" s="26"/>
      <c r="CG145" s="26"/>
      <c r="CH145" s="26"/>
      <c r="CI145" s="26"/>
      <c r="CJ145" s="26"/>
      <c r="CK145" s="26"/>
      <c r="CL145" s="26"/>
      <c r="CM145" s="26"/>
      <c r="CN145" s="26"/>
      <c r="CO145" s="26"/>
      <c r="CP145" s="26"/>
      <c r="CQ145" s="26"/>
      <c r="CR145" s="28" t="s">
        <v>165</v>
      </c>
    </row>
    <row r="146" spans="1:96" hidden="1" x14ac:dyDescent="0.25">
      <c r="A146" s="18" t="s">
        <v>142</v>
      </c>
      <c r="B146" s="19" t="s">
        <v>179</v>
      </c>
      <c r="C146" s="9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26"/>
      <c r="AN146" s="26"/>
      <c r="AO146" s="26"/>
      <c r="AP146" s="26"/>
      <c r="AQ146" s="26"/>
      <c r="AR146" s="26"/>
      <c r="AS146" s="26"/>
      <c r="AT146" s="26"/>
      <c r="AU146" s="26"/>
      <c r="AV146" s="26"/>
      <c r="AW146" s="26"/>
      <c r="AX146" s="26"/>
      <c r="AY146" s="26"/>
      <c r="AZ146" s="26"/>
      <c r="BA146" s="26"/>
      <c r="BB146" s="26"/>
      <c r="BC146" s="26"/>
      <c r="BD146" s="26"/>
      <c r="BE146" s="26"/>
      <c r="BF146" s="26"/>
      <c r="BG146" s="26"/>
      <c r="BH146" s="26"/>
      <c r="BI146" s="26"/>
      <c r="BJ146" s="26"/>
      <c r="BK146" s="26"/>
      <c r="BL146" s="26"/>
      <c r="BM146" s="26"/>
      <c r="BN146" s="26"/>
      <c r="BO146" s="26"/>
      <c r="BP146" s="26"/>
      <c r="BQ146" s="26"/>
      <c r="BR146" s="26"/>
      <c r="BS146" s="26"/>
      <c r="BT146" s="26"/>
      <c r="BU146" s="26"/>
      <c r="BV146" s="26"/>
      <c r="BW146" s="26"/>
      <c r="BX146" s="26"/>
      <c r="BY146" s="26"/>
      <c r="BZ146" s="26"/>
      <c r="CA146" s="26"/>
      <c r="CB146" s="26"/>
      <c r="CC146" s="26"/>
      <c r="CD146" s="26"/>
      <c r="CE146" s="26"/>
      <c r="CF146" s="26"/>
      <c r="CG146" s="26"/>
      <c r="CH146" s="26"/>
      <c r="CI146" s="26"/>
      <c r="CJ146" s="26"/>
      <c r="CK146" s="26"/>
      <c r="CL146" s="26"/>
      <c r="CM146" s="26"/>
      <c r="CN146" s="26"/>
      <c r="CO146" s="26"/>
      <c r="CP146" s="26"/>
      <c r="CQ146" s="26"/>
      <c r="CR146" s="28" t="s">
        <v>165</v>
      </c>
    </row>
    <row r="147" spans="1:96" hidden="1" x14ac:dyDescent="0.25">
      <c r="A147" s="18" t="s">
        <v>142</v>
      </c>
      <c r="B147" s="19" t="s">
        <v>179</v>
      </c>
      <c r="C147" s="9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  <c r="AR147" s="26"/>
      <c r="AS147" s="26"/>
      <c r="AT147" s="26"/>
      <c r="AU147" s="26"/>
      <c r="AV147" s="26"/>
      <c r="AW147" s="26"/>
      <c r="AX147" s="26"/>
      <c r="AY147" s="26"/>
      <c r="AZ147" s="26"/>
      <c r="BA147" s="26"/>
      <c r="BB147" s="26"/>
      <c r="BC147" s="26"/>
      <c r="BD147" s="26"/>
      <c r="BE147" s="26"/>
      <c r="BF147" s="26"/>
      <c r="BG147" s="26"/>
      <c r="BH147" s="26"/>
      <c r="BI147" s="26"/>
      <c r="BJ147" s="26"/>
      <c r="BK147" s="26"/>
      <c r="BL147" s="26"/>
      <c r="BM147" s="26"/>
      <c r="BN147" s="26"/>
      <c r="BO147" s="26"/>
      <c r="BP147" s="26"/>
      <c r="BQ147" s="26"/>
      <c r="BR147" s="26"/>
      <c r="BS147" s="26"/>
      <c r="BT147" s="26"/>
      <c r="BU147" s="26"/>
      <c r="BV147" s="26"/>
      <c r="BW147" s="26"/>
      <c r="BX147" s="26"/>
      <c r="BY147" s="26"/>
      <c r="BZ147" s="26"/>
      <c r="CA147" s="26"/>
      <c r="CB147" s="26"/>
      <c r="CC147" s="26"/>
      <c r="CD147" s="26"/>
      <c r="CE147" s="26"/>
      <c r="CF147" s="26"/>
      <c r="CG147" s="26"/>
      <c r="CH147" s="26"/>
      <c r="CI147" s="26"/>
      <c r="CJ147" s="26"/>
      <c r="CK147" s="26"/>
      <c r="CL147" s="26"/>
      <c r="CM147" s="26"/>
      <c r="CN147" s="26"/>
      <c r="CO147" s="26"/>
      <c r="CP147" s="26"/>
      <c r="CQ147" s="26"/>
      <c r="CR147" s="28" t="s">
        <v>165</v>
      </c>
    </row>
    <row r="148" spans="1:96" hidden="1" x14ac:dyDescent="0.25">
      <c r="A148" s="18" t="s">
        <v>142</v>
      </c>
      <c r="B148" s="19" t="s">
        <v>179</v>
      </c>
      <c r="C148" s="9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26"/>
      <c r="AS148" s="26"/>
      <c r="AT148" s="26"/>
      <c r="AU148" s="26"/>
      <c r="AV148" s="26"/>
      <c r="AW148" s="26"/>
      <c r="AX148" s="26"/>
      <c r="AY148" s="26"/>
      <c r="AZ148" s="26"/>
      <c r="BA148" s="26"/>
      <c r="BB148" s="26"/>
      <c r="BC148" s="26"/>
      <c r="BD148" s="26"/>
      <c r="BE148" s="26"/>
      <c r="BF148" s="26"/>
      <c r="BG148" s="26"/>
      <c r="BH148" s="26"/>
      <c r="BI148" s="26"/>
      <c r="BJ148" s="26"/>
      <c r="BK148" s="26"/>
      <c r="BL148" s="26"/>
      <c r="BM148" s="26"/>
      <c r="BN148" s="26"/>
      <c r="BO148" s="26"/>
      <c r="BP148" s="26"/>
      <c r="BQ148" s="26"/>
      <c r="BR148" s="26"/>
      <c r="BS148" s="26"/>
      <c r="BT148" s="26"/>
      <c r="BU148" s="26"/>
      <c r="BV148" s="26"/>
      <c r="BW148" s="26"/>
      <c r="BX148" s="26"/>
      <c r="BY148" s="26"/>
      <c r="BZ148" s="26"/>
      <c r="CA148" s="26"/>
      <c r="CB148" s="26"/>
      <c r="CC148" s="26"/>
      <c r="CD148" s="26"/>
      <c r="CE148" s="26"/>
      <c r="CF148" s="26"/>
      <c r="CG148" s="26"/>
      <c r="CH148" s="26"/>
      <c r="CI148" s="26"/>
      <c r="CJ148" s="26"/>
      <c r="CK148" s="26"/>
      <c r="CL148" s="26"/>
      <c r="CM148" s="26"/>
      <c r="CN148" s="26"/>
      <c r="CO148" s="26"/>
      <c r="CP148" s="26"/>
      <c r="CQ148" s="26"/>
      <c r="CR148" s="28" t="s">
        <v>165</v>
      </c>
    </row>
    <row r="149" spans="1:96" hidden="1" x14ac:dyDescent="0.25">
      <c r="A149" s="18" t="s">
        <v>142</v>
      </c>
      <c r="B149" s="19" t="s">
        <v>179</v>
      </c>
      <c r="C149" s="9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26"/>
      <c r="AO149" s="26"/>
      <c r="AP149" s="26"/>
      <c r="AQ149" s="26"/>
      <c r="AR149" s="26"/>
      <c r="AS149" s="26"/>
      <c r="AT149" s="26"/>
      <c r="AU149" s="26"/>
      <c r="AV149" s="26"/>
      <c r="AW149" s="26"/>
      <c r="AX149" s="26"/>
      <c r="AY149" s="26"/>
      <c r="AZ149" s="26"/>
      <c r="BA149" s="26"/>
      <c r="BB149" s="26"/>
      <c r="BC149" s="26"/>
      <c r="BD149" s="26"/>
      <c r="BE149" s="26"/>
      <c r="BF149" s="26"/>
      <c r="BG149" s="26"/>
      <c r="BH149" s="26"/>
      <c r="BI149" s="26"/>
      <c r="BJ149" s="26"/>
      <c r="BK149" s="26"/>
      <c r="BL149" s="26"/>
      <c r="BM149" s="26"/>
      <c r="BN149" s="26"/>
      <c r="BO149" s="26"/>
      <c r="BP149" s="26"/>
      <c r="BQ149" s="26"/>
      <c r="BR149" s="26"/>
      <c r="BS149" s="26"/>
      <c r="BT149" s="26"/>
      <c r="BU149" s="26"/>
      <c r="BV149" s="26"/>
      <c r="BW149" s="26"/>
      <c r="BX149" s="26"/>
      <c r="BY149" s="26"/>
      <c r="BZ149" s="26"/>
      <c r="CA149" s="26"/>
      <c r="CB149" s="26"/>
      <c r="CC149" s="26"/>
      <c r="CD149" s="26"/>
      <c r="CE149" s="26"/>
      <c r="CF149" s="26"/>
      <c r="CG149" s="26"/>
      <c r="CH149" s="26"/>
      <c r="CI149" s="26"/>
      <c r="CJ149" s="26"/>
      <c r="CK149" s="26"/>
      <c r="CL149" s="26"/>
      <c r="CM149" s="26"/>
      <c r="CN149" s="26"/>
      <c r="CO149" s="26"/>
      <c r="CP149" s="26"/>
      <c r="CQ149" s="26"/>
      <c r="CR149" s="28" t="s">
        <v>165</v>
      </c>
    </row>
    <row r="150" spans="1:96" hidden="1" x14ac:dyDescent="0.25">
      <c r="A150" s="18" t="s">
        <v>142</v>
      </c>
      <c r="B150" s="19" t="s">
        <v>179</v>
      </c>
      <c r="C150" s="9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26"/>
      <c r="BK150" s="26"/>
      <c r="BL150" s="26"/>
      <c r="BM150" s="26"/>
      <c r="BN150" s="26"/>
      <c r="BO150" s="26"/>
      <c r="BP150" s="26"/>
      <c r="BQ150" s="26"/>
      <c r="BR150" s="26"/>
      <c r="BS150" s="26"/>
      <c r="BT150" s="26"/>
      <c r="BU150" s="26"/>
      <c r="BV150" s="26"/>
      <c r="BW150" s="26"/>
      <c r="BX150" s="26"/>
      <c r="BY150" s="26"/>
      <c r="BZ150" s="26"/>
      <c r="CA150" s="26"/>
      <c r="CB150" s="26"/>
      <c r="CC150" s="26"/>
      <c r="CD150" s="26"/>
      <c r="CE150" s="26"/>
      <c r="CF150" s="26"/>
      <c r="CG150" s="26"/>
      <c r="CH150" s="26"/>
      <c r="CI150" s="26"/>
      <c r="CJ150" s="26"/>
      <c r="CK150" s="26"/>
      <c r="CL150" s="26"/>
      <c r="CM150" s="26"/>
      <c r="CN150" s="26"/>
      <c r="CO150" s="26"/>
      <c r="CP150" s="26"/>
      <c r="CQ150" s="26"/>
      <c r="CR150" s="28" t="s">
        <v>165</v>
      </c>
    </row>
    <row r="151" spans="1:96" hidden="1" x14ac:dyDescent="0.25">
      <c r="A151" s="18" t="s">
        <v>142</v>
      </c>
      <c r="B151" s="19" t="s">
        <v>179</v>
      </c>
      <c r="C151" s="9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26"/>
      <c r="AN151" s="26"/>
      <c r="AO151" s="26"/>
      <c r="AP151" s="26"/>
      <c r="AQ151" s="26"/>
      <c r="AR151" s="26"/>
      <c r="AS151" s="26"/>
      <c r="AT151" s="26"/>
      <c r="AU151" s="26"/>
      <c r="AV151" s="26"/>
      <c r="AW151" s="26"/>
      <c r="AX151" s="26"/>
      <c r="AY151" s="26"/>
      <c r="AZ151" s="26"/>
      <c r="BA151" s="26"/>
      <c r="BB151" s="26"/>
      <c r="BC151" s="26"/>
      <c r="BD151" s="26"/>
      <c r="BE151" s="26"/>
      <c r="BF151" s="26"/>
      <c r="BG151" s="26"/>
      <c r="BH151" s="26"/>
      <c r="BI151" s="26"/>
      <c r="BJ151" s="26"/>
      <c r="BK151" s="26"/>
      <c r="BL151" s="26"/>
      <c r="BM151" s="26"/>
      <c r="BN151" s="26"/>
      <c r="BO151" s="26"/>
      <c r="BP151" s="26"/>
      <c r="BQ151" s="26"/>
      <c r="BR151" s="26"/>
      <c r="BS151" s="26"/>
      <c r="BT151" s="26"/>
      <c r="BU151" s="26"/>
      <c r="BV151" s="26"/>
      <c r="BW151" s="26"/>
      <c r="BX151" s="26"/>
      <c r="BY151" s="26"/>
      <c r="BZ151" s="26"/>
      <c r="CA151" s="26"/>
      <c r="CB151" s="26"/>
      <c r="CC151" s="26"/>
      <c r="CD151" s="26"/>
      <c r="CE151" s="26"/>
      <c r="CF151" s="26"/>
      <c r="CG151" s="26"/>
      <c r="CH151" s="26"/>
      <c r="CI151" s="26"/>
      <c r="CJ151" s="26"/>
      <c r="CK151" s="26"/>
      <c r="CL151" s="26"/>
      <c r="CM151" s="26"/>
      <c r="CN151" s="26"/>
      <c r="CO151" s="26"/>
      <c r="CP151" s="26"/>
      <c r="CQ151" s="26"/>
      <c r="CR151" s="28" t="s">
        <v>165</v>
      </c>
    </row>
    <row r="152" spans="1:96" hidden="1" x14ac:dyDescent="0.25">
      <c r="A152" s="18" t="s">
        <v>142</v>
      </c>
      <c r="B152" s="19" t="s">
        <v>179</v>
      </c>
      <c r="C152" s="9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26"/>
      <c r="AO152" s="26"/>
      <c r="AP152" s="26"/>
      <c r="AQ152" s="26"/>
      <c r="AR152" s="26"/>
      <c r="AS152" s="26"/>
      <c r="AT152" s="26"/>
      <c r="AU152" s="26"/>
      <c r="AV152" s="26"/>
      <c r="AW152" s="26"/>
      <c r="AX152" s="26"/>
      <c r="AY152" s="26"/>
      <c r="AZ152" s="26"/>
      <c r="BA152" s="26"/>
      <c r="BB152" s="26"/>
      <c r="BC152" s="26"/>
      <c r="BD152" s="26"/>
      <c r="BE152" s="26"/>
      <c r="BF152" s="26"/>
      <c r="BG152" s="26"/>
      <c r="BH152" s="26"/>
      <c r="BI152" s="26"/>
      <c r="BJ152" s="26"/>
      <c r="BK152" s="26"/>
      <c r="BL152" s="26"/>
      <c r="BM152" s="26"/>
      <c r="BN152" s="26"/>
      <c r="BO152" s="26"/>
      <c r="BP152" s="26"/>
      <c r="BQ152" s="26"/>
      <c r="BR152" s="26"/>
      <c r="BS152" s="26"/>
      <c r="BT152" s="26"/>
      <c r="BU152" s="26"/>
      <c r="BV152" s="26"/>
      <c r="BW152" s="26"/>
      <c r="BX152" s="26"/>
      <c r="BY152" s="26"/>
      <c r="BZ152" s="26"/>
      <c r="CA152" s="26"/>
      <c r="CB152" s="26"/>
      <c r="CC152" s="26"/>
      <c r="CD152" s="26"/>
      <c r="CE152" s="26"/>
      <c r="CF152" s="26"/>
      <c r="CG152" s="26"/>
      <c r="CH152" s="26"/>
      <c r="CI152" s="26"/>
      <c r="CJ152" s="26"/>
      <c r="CK152" s="26"/>
      <c r="CL152" s="26"/>
      <c r="CM152" s="26"/>
      <c r="CN152" s="26"/>
      <c r="CO152" s="26"/>
      <c r="CP152" s="26"/>
      <c r="CQ152" s="26"/>
      <c r="CR152" s="28" t="s">
        <v>165</v>
      </c>
    </row>
    <row r="153" spans="1:96" hidden="1" x14ac:dyDescent="0.25">
      <c r="A153" s="18" t="s">
        <v>142</v>
      </c>
      <c r="B153" s="19" t="s">
        <v>179</v>
      </c>
      <c r="C153" s="9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6"/>
      <c r="AN153" s="26"/>
      <c r="AO153" s="26"/>
      <c r="AP153" s="26"/>
      <c r="AQ153" s="26"/>
      <c r="AR153" s="26"/>
      <c r="AS153" s="26"/>
      <c r="AT153" s="26"/>
      <c r="AU153" s="26"/>
      <c r="AV153" s="26"/>
      <c r="AW153" s="26"/>
      <c r="AX153" s="26"/>
      <c r="AY153" s="26"/>
      <c r="AZ153" s="26"/>
      <c r="BA153" s="26"/>
      <c r="BB153" s="26"/>
      <c r="BC153" s="26"/>
      <c r="BD153" s="26"/>
      <c r="BE153" s="26"/>
      <c r="BF153" s="26"/>
      <c r="BG153" s="26"/>
      <c r="BH153" s="26"/>
      <c r="BI153" s="26"/>
      <c r="BJ153" s="26"/>
      <c r="BK153" s="26"/>
      <c r="BL153" s="26"/>
      <c r="BM153" s="26"/>
      <c r="BN153" s="26"/>
      <c r="BO153" s="26"/>
      <c r="BP153" s="26"/>
      <c r="BQ153" s="26"/>
      <c r="BR153" s="26"/>
      <c r="BS153" s="26"/>
      <c r="BT153" s="26"/>
      <c r="BU153" s="26"/>
      <c r="BV153" s="26"/>
      <c r="BW153" s="26"/>
      <c r="BX153" s="26"/>
      <c r="BY153" s="26"/>
      <c r="BZ153" s="26"/>
      <c r="CA153" s="26"/>
      <c r="CB153" s="26"/>
      <c r="CC153" s="26"/>
      <c r="CD153" s="26"/>
      <c r="CE153" s="26"/>
      <c r="CF153" s="26"/>
      <c r="CG153" s="26"/>
      <c r="CH153" s="26"/>
      <c r="CI153" s="26"/>
      <c r="CJ153" s="26"/>
      <c r="CK153" s="26"/>
      <c r="CL153" s="26"/>
      <c r="CM153" s="26"/>
      <c r="CN153" s="26"/>
      <c r="CO153" s="26"/>
      <c r="CP153" s="26"/>
      <c r="CQ153" s="26"/>
      <c r="CR153" s="28" t="s">
        <v>165</v>
      </c>
    </row>
    <row r="154" spans="1:96" hidden="1" x14ac:dyDescent="0.25">
      <c r="A154" s="18" t="s">
        <v>142</v>
      </c>
      <c r="B154" s="19" t="s">
        <v>179</v>
      </c>
      <c r="C154" s="9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  <c r="AS154" s="26"/>
      <c r="AT154" s="26"/>
      <c r="AU154" s="26"/>
      <c r="AV154" s="26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  <c r="BG154" s="26"/>
      <c r="BH154" s="26"/>
      <c r="BI154" s="26"/>
      <c r="BJ154" s="26"/>
      <c r="BK154" s="26"/>
      <c r="BL154" s="26"/>
      <c r="BM154" s="26"/>
      <c r="BN154" s="26"/>
      <c r="BO154" s="26"/>
      <c r="BP154" s="26"/>
      <c r="BQ154" s="26"/>
      <c r="BR154" s="26"/>
      <c r="BS154" s="26"/>
      <c r="BT154" s="26"/>
      <c r="BU154" s="26"/>
      <c r="BV154" s="26"/>
      <c r="BW154" s="26"/>
      <c r="BX154" s="26"/>
      <c r="BY154" s="26"/>
      <c r="BZ154" s="26"/>
      <c r="CA154" s="26"/>
      <c r="CB154" s="26"/>
      <c r="CC154" s="26"/>
      <c r="CD154" s="26"/>
      <c r="CE154" s="26"/>
      <c r="CF154" s="26"/>
      <c r="CG154" s="26"/>
      <c r="CH154" s="26"/>
      <c r="CI154" s="26"/>
      <c r="CJ154" s="26"/>
      <c r="CK154" s="26"/>
      <c r="CL154" s="26"/>
      <c r="CM154" s="26"/>
      <c r="CN154" s="26"/>
      <c r="CO154" s="26"/>
      <c r="CP154" s="26"/>
      <c r="CQ154" s="26"/>
      <c r="CR154" s="28" t="s">
        <v>165</v>
      </c>
    </row>
    <row r="155" spans="1:96" hidden="1" x14ac:dyDescent="0.25">
      <c r="A155" s="18" t="s">
        <v>142</v>
      </c>
      <c r="B155" s="19" t="s">
        <v>179</v>
      </c>
      <c r="C155" s="9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26"/>
      <c r="BK155" s="26"/>
      <c r="BL155" s="26"/>
      <c r="BM155" s="26"/>
      <c r="BN155" s="26"/>
      <c r="BO155" s="26"/>
      <c r="BP155" s="26"/>
      <c r="BQ155" s="26"/>
      <c r="BR155" s="26"/>
      <c r="BS155" s="26"/>
      <c r="BT155" s="26"/>
      <c r="BU155" s="26"/>
      <c r="BV155" s="26"/>
      <c r="BW155" s="26"/>
      <c r="BX155" s="26"/>
      <c r="BY155" s="26"/>
      <c r="BZ155" s="26"/>
      <c r="CA155" s="26"/>
      <c r="CB155" s="26"/>
      <c r="CC155" s="26"/>
      <c r="CD155" s="26"/>
      <c r="CE155" s="26"/>
      <c r="CF155" s="26"/>
      <c r="CG155" s="26"/>
      <c r="CH155" s="26"/>
      <c r="CI155" s="26"/>
      <c r="CJ155" s="26"/>
      <c r="CK155" s="26"/>
      <c r="CL155" s="26"/>
      <c r="CM155" s="26"/>
      <c r="CN155" s="26"/>
      <c r="CO155" s="26"/>
      <c r="CP155" s="26"/>
      <c r="CQ155" s="26"/>
      <c r="CR155" s="28" t="s">
        <v>165</v>
      </c>
    </row>
    <row r="156" spans="1:96" x14ac:dyDescent="0.25">
      <c r="A156" s="12" t="s">
        <v>145</v>
      </c>
      <c r="B156" s="21" t="s">
        <v>146</v>
      </c>
      <c r="C156" s="9" t="s">
        <v>100</v>
      </c>
      <c r="D156" s="26" t="str">
        <f>IF(D$13="","",IF(COUNTIF($C157:$C168,"&lt;&gt;")=0,"нд",SUM(D157:D168)))</f>
        <v>нд</v>
      </c>
      <c r="E156" s="26" t="str">
        <f>IF(E$13="","",IF(COUNTIF($C157:$C168,"&lt;&gt;")=0,"нд",SUM(E157:E168)))</f>
        <v>нд</v>
      </c>
      <c r="F156" s="26" t="str">
        <f t="shared" ref="F156:BQ156" si="119">IF(F$13="","",IF(COUNTIF($C157:$C168,"&lt;&gt;")=0,"нд",SUM(F157:F168)))</f>
        <v>нд</v>
      </c>
      <c r="G156" s="26" t="str">
        <f t="shared" si="119"/>
        <v>нд</v>
      </c>
      <c r="H156" s="26" t="str">
        <f t="shared" si="119"/>
        <v>нд</v>
      </c>
      <c r="I156" s="26" t="str">
        <f t="shared" si="119"/>
        <v>нд</v>
      </c>
      <c r="J156" s="26" t="str">
        <f t="shared" si="119"/>
        <v>нд</v>
      </c>
      <c r="K156" s="26" t="str">
        <f t="shared" si="119"/>
        <v>нд</v>
      </c>
      <c r="L156" s="26" t="str">
        <f t="shared" si="119"/>
        <v>нд</v>
      </c>
      <c r="M156" s="26" t="str">
        <f t="shared" si="119"/>
        <v>нд</v>
      </c>
      <c r="N156" s="26" t="str">
        <f t="shared" si="119"/>
        <v>нд</v>
      </c>
      <c r="O156" s="26" t="str">
        <f t="shared" si="119"/>
        <v>нд</v>
      </c>
      <c r="P156" s="26" t="str">
        <f t="shared" si="119"/>
        <v>нд</v>
      </c>
      <c r="Q156" s="26" t="str">
        <f t="shared" si="119"/>
        <v>нд</v>
      </c>
      <c r="R156" s="26" t="str">
        <f t="shared" si="119"/>
        <v>нд</v>
      </c>
      <c r="S156" s="26" t="str">
        <f t="shared" si="119"/>
        <v>нд</v>
      </c>
      <c r="T156" s="26" t="str">
        <f t="shared" si="119"/>
        <v>нд</v>
      </c>
      <c r="U156" s="26" t="str">
        <f t="shared" si="119"/>
        <v>нд</v>
      </c>
      <c r="V156" s="26" t="str">
        <f t="shared" si="119"/>
        <v>нд</v>
      </c>
      <c r="W156" s="26" t="str">
        <f t="shared" si="119"/>
        <v>нд</v>
      </c>
      <c r="X156" s="26" t="str">
        <f t="shared" si="119"/>
        <v>нд</v>
      </c>
      <c r="Y156" s="26" t="str">
        <f t="shared" si="119"/>
        <v>нд</v>
      </c>
      <c r="Z156" s="26" t="str">
        <f t="shared" si="119"/>
        <v>нд</v>
      </c>
      <c r="AA156" s="26" t="str">
        <f t="shared" si="119"/>
        <v>нд</v>
      </c>
      <c r="AB156" s="26" t="str">
        <f t="shared" si="119"/>
        <v>нд</v>
      </c>
      <c r="AC156" s="26" t="str">
        <f t="shared" si="119"/>
        <v>нд</v>
      </c>
      <c r="AD156" s="26" t="str">
        <f t="shared" si="119"/>
        <v>нд</v>
      </c>
      <c r="AE156" s="26" t="str">
        <f t="shared" si="119"/>
        <v>нд</v>
      </c>
      <c r="AF156" s="26" t="str">
        <f t="shared" si="119"/>
        <v>нд</v>
      </c>
      <c r="AG156" s="26" t="str">
        <f t="shared" si="119"/>
        <v>нд</v>
      </c>
      <c r="AH156" s="26" t="str">
        <f t="shared" si="119"/>
        <v>нд</v>
      </c>
      <c r="AI156" s="26" t="str">
        <f t="shared" si="119"/>
        <v>нд</v>
      </c>
      <c r="AJ156" s="26" t="str">
        <f t="shared" si="119"/>
        <v>нд</v>
      </c>
      <c r="AK156" s="26" t="str">
        <f t="shared" si="119"/>
        <v>нд</v>
      </c>
      <c r="AL156" s="26" t="str">
        <f t="shared" si="119"/>
        <v>нд</v>
      </c>
      <c r="AM156" s="26" t="str">
        <f t="shared" si="119"/>
        <v>нд</v>
      </c>
      <c r="AN156" s="26" t="str">
        <f t="shared" si="119"/>
        <v>нд</v>
      </c>
      <c r="AO156" s="26" t="str">
        <f t="shared" si="119"/>
        <v>нд</v>
      </c>
      <c r="AP156" s="26" t="str">
        <f t="shared" si="119"/>
        <v>нд</v>
      </c>
      <c r="AQ156" s="26" t="str">
        <f t="shared" si="119"/>
        <v>нд</v>
      </c>
      <c r="AR156" s="26" t="str">
        <f t="shared" si="119"/>
        <v>нд</v>
      </c>
      <c r="AS156" s="26" t="str">
        <f t="shared" si="119"/>
        <v>нд</v>
      </c>
      <c r="AT156" s="26" t="str">
        <f t="shared" si="119"/>
        <v>нд</v>
      </c>
      <c r="AU156" s="26" t="str">
        <f t="shared" si="119"/>
        <v>нд</v>
      </c>
      <c r="AV156" s="26" t="str">
        <f t="shared" si="119"/>
        <v>нд</v>
      </c>
      <c r="AW156" s="26" t="str">
        <f t="shared" si="119"/>
        <v>нд</v>
      </c>
      <c r="AX156" s="26" t="str">
        <f t="shared" si="119"/>
        <v>нд</v>
      </c>
      <c r="AY156" s="26" t="str">
        <f t="shared" si="119"/>
        <v>нд</v>
      </c>
      <c r="AZ156" s="26" t="str">
        <f t="shared" si="119"/>
        <v>нд</v>
      </c>
      <c r="BA156" s="26" t="str">
        <f t="shared" si="119"/>
        <v>нд</v>
      </c>
      <c r="BB156" s="26" t="str">
        <f t="shared" si="119"/>
        <v>нд</v>
      </c>
      <c r="BC156" s="26" t="str">
        <f t="shared" si="119"/>
        <v>нд</v>
      </c>
      <c r="BD156" s="26" t="str">
        <f t="shared" si="119"/>
        <v>нд</v>
      </c>
      <c r="BE156" s="26" t="str">
        <f t="shared" si="119"/>
        <v>нд</v>
      </c>
      <c r="BF156" s="26" t="str">
        <f t="shared" si="119"/>
        <v>нд</v>
      </c>
      <c r="BG156" s="26" t="str">
        <f t="shared" si="119"/>
        <v>нд</v>
      </c>
      <c r="BH156" s="26" t="str">
        <f t="shared" si="119"/>
        <v>нд</v>
      </c>
      <c r="BI156" s="26" t="str">
        <f t="shared" si="119"/>
        <v>нд</v>
      </c>
      <c r="BJ156" s="26" t="str">
        <f t="shared" si="119"/>
        <v>нд</v>
      </c>
      <c r="BK156" s="26" t="str">
        <f t="shared" si="119"/>
        <v>нд</v>
      </c>
      <c r="BL156" s="26" t="str">
        <f t="shared" si="119"/>
        <v>нд</v>
      </c>
      <c r="BM156" s="26" t="str">
        <f t="shared" si="119"/>
        <v>нд</v>
      </c>
      <c r="BN156" s="26" t="str">
        <f t="shared" si="119"/>
        <v>нд</v>
      </c>
      <c r="BO156" s="26" t="str">
        <f t="shared" si="119"/>
        <v>нд</v>
      </c>
      <c r="BP156" s="26" t="str">
        <f t="shared" si="119"/>
        <v>нд</v>
      </c>
      <c r="BQ156" s="26" t="str">
        <f t="shared" si="119"/>
        <v>нд</v>
      </c>
      <c r="BR156" s="26" t="str">
        <f t="shared" ref="BR156:CE156" si="120">IF(BR$13="","",IF(COUNTIF($C157:$C168,"&lt;&gt;")=0,"нд",SUM(BR157:BR168)))</f>
        <v>нд</v>
      </c>
      <c r="BS156" s="26" t="str">
        <f t="shared" si="120"/>
        <v>нд</v>
      </c>
      <c r="BT156" s="26" t="str">
        <f t="shared" si="120"/>
        <v>нд</v>
      </c>
      <c r="BU156" s="26" t="str">
        <f t="shared" si="120"/>
        <v>нд</v>
      </c>
      <c r="BV156" s="26" t="str">
        <f t="shared" si="120"/>
        <v>нд</v>
      </c>
      <c r="BW156" s="26" t="str">
        <f t="shared" si="120"/>
        <v>нд</v>
      </c>
      <c r="BX156" s="26" t="str">
        <f t="shared" si="120"/>
        <v>нд</v>
      </c>
      <c r="BY156" s="26" t="str">
        <f t="shared" si="120"/>
        <v>нд</v>
      </c>
      <c r="BZ156" s="26" t="str">
        <f t="shared" si="120"/>
        <v>нд</v>
      </c>
      <c r="CA156" s="26" t="str">
        <f t="shared" si="120"/>
        <v>нд</v>
      </c>
      <c r="CB156" s="26" t="str">
        <f t="shared" si="120"/>
        <v>нд</v>
      </c>
      <c r="CC156" s="26" t="str">
        <f t="shared" si="120"/>
        <v>нд</v>
      </c>
      <c r="CD156" s="26" t="str">
        <f t="shared" si="120"/>
        <v>нд</v>
      </c>
      <c r="CE156" s="26" t="str">
        <f t="shared" si="120"/>
        <v>нд</v>
      </c>
      <c r="CF156" s="26" t="str">
        <f t="shared" ref="CF156:CQ156" si="121">IF(CF$13="","",IF(COUNTIF($C157:$C168,"&lt;&gt;")=0,"нд",SUM(CF157:CF168)))</f>
        <v>нд</v>
      </c>
      <c r="CG156" s="26" t="str">
        <f t="shared" si="121"/>
        <v>нд</v>
      </c>
      <c r="CH156" s="26" t="str">
        <f t="shared" si="121"/>
        <v>нд</v>
      </c>
      <c r="CI156" s="26" t="str">
        <f t="shared" si="121"/>
        <v>нд</v>
      </c>
      <c r="CJ156" s="26" t="str">
        <f t="shared" si="121"/>
        <v>нд</v>
      </c>
      <c r="CK156" s="26" t="str">
        <f t="shared" si="121"/>
        <v>нд</v>
      </c>
      <c r="CL156" s="26" t="str">
        <f t="shared" si="121"/>
        <v>нд</v>
      </c>
      <c r="CM156" s="26" t="str">
        <f t="shared" si="121"/>
        <v>нд</v>
      </c>
      <c r="CN156" s="26" t="str">
        <f t="shared" si="121"/>
        <v>нд</v>
      </c>
      <c r="CO156" s="26" t="str">
        <f t="shared" si="121"/>
        <v>нд</v>
      </c>
      <c r="CP156" s="26" t="str">
        <f t="shared" si="121"/>
        <v>нд</v>
      </c>
      <c r="CQ156" s="26" t="str">
        <f t="shared" si="121"/>
        <v>нд</v>
      </c>
      <c r="CR156" s="28" t="s">
        <v>165</v>
      </c>
    </row>
    <row r="157" spans="1:96" hidden="1" x14ac:dyDescent="0.25">
      <c r="A157" s="18" t="s">
        <v>145</v>
      </c>
      <c r="B157" s="19" t="s">
        <v>179</v>
      </c>
      <c r="C157" s="9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6"/>
      <c r="AQ157" s="26"/>
      <c r="AR157" s="26"/>
      <c r="AS157" s="26"/>
      <c r="AT157" s="26"/>
      <c r="AU157" s="26"/>
      <c r="AV157" s="26"/>
      <c r="AW157" s="26"/>
      <c r="AX157" s="26"/>
      <c r="AY157" s="26"/>
      <c r="AZ157" s="26"/>
      <c r="BA157" s="26"/>
      <c r="BB157" s="26"/>
      <c r="BC157" s="26"/>
      <c r="BD157" s="26"/>
      <c r="BE157" s="26"/>
      <c r="BF157" s="26"/>
      <c r="BG157" s="26"/>
      <c r="BH157" s="26"/>
      <c r="BI157" s="26"/>
      <c r="BJ157" s="26"/>
      <c r="BK157" s="26"/>
      <c r="BL157" s="26"/>
      <c r="BM157" s="26"/>
      <c r="BN157" s="26"/>
      <c r="BO157" s="26"/>
      <c r="BP157" s="26"/>
      <c r="BQ157" s="26"/>
      <c r="BR157" s="26"/>
      <c r="BS157" s="26"/>
      <c r="BT157" s="26"/>
      <c r="BU157" s="26"/>
      <c r="BV157" s="26"/>
      <c r="BW157" s="26"/>
      <c r="BX157" s="26"/>
      <c r="BY157" s="26"/>
      <c r="BZ157" s="26"/>
      <c r="CA157" s="26"/>
      <c r="CB157" s="26"/>
      <c r="CC157" s="26"/>
      <c r="CD157" s="26"/>
      <c r="CE157" s="26"/>
      <c r="CF157" s="26"/>
      <c r="CG157" s="26"/>
      <c r="CH157" s="26"/>
      <c r="CI157" s="26"/>
      <c r="CJ157" s="26"/>
      <c r="CK157" s="26"/>
      <c r="CL157" s="26"/>
      <c r="CM157" s="26"/>
      <c r="CN157" s="26"/>
      <c r="CO157" s="26"/>
      <c r="CP157" s="26"/>
      <c r="CQ157" s="26"/>
      <c r="CR157" s="28" t="s">
        <v>165</v>
      </c>
    </row>
    <row r="158" spans="1:96" hidden="1" x14ac:dyDescent="0.25">
      <c r="A158" s="18" t="s">
        <v>145</v>
      </c>
      <c r="B158" s="19" t="s">
        <v>179</v>
      </c>
      <c r="C158" s="9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26"/>
      <c r="AQ158" s="26"/>
      <c r="AR158" s="26"/>
      <c r="AS158" s="26"/>
      <c r="AT158" s="26"/>
      <c r="AU158" s="26"/>
      <c r="AV158" s="26"/>
      <c r="AW158" s="26"/>
      <c r="AX158" s="26"/>
      <c r="AY158" s="26"/>
      <c r="AZ158" s="26"/>
      <c r="BA158" s="26"/>
      <c r="BB158" s="26"/>
      <c r="BC158" s="26"/>
      <c r="BD158" s="26"/>
      <c r="BE158" s="26"/>
      <c r="BF158" s="26"/>
      <c r="BG158" s="26"/>
      <c r="BH158" s="26"/>
      <c r="BI158" s="26"/>
      <c r="BJ158" s="26"/>
      <c r="BK158" s="26"/>
      <c r="BL158" s="26"/>
      <c r="BM158" s="26"/>
      <c r="BN158" s="26"/>
      <c r="BO158" s="26"/>
      <c r="BP158" s="26"/>
      <c r="BQ158" s="26"/>
      <c r="BR158" s="26"/>
      <c r="BS158" s="26"/>
      <c r="BT158" s="26"/>
      <c r="BU158" s="26"/>
      <c r="BV158" s="26"/>
      <c r="BW158" s="26"/>
      <c r="BX158" s="26"/>
      <c r="BY158" s="26"/>
      <c r="BZ158" s="26"/>
      <c r="CA158" s="26"/>
      <c r="CB158" s="26"/>
      <c r="CC158" s="26"/>
      <c r="CD158" s="26"/>
      <c r="CE158" s="26"/>
      <c r="CF158" s="26"/>
      <c r="CG158" s="26"/>
      <c r="CH158" s="26"/>
      <c r="CI158" s="26"/>
      <c r="CJ158" s="26"/>
      <c r="CK158" s="26"/>
      <c r="CL158" s="26"/>
      <c r="CM158" s="26"/>
      <c r="CN158" s="26"/>
      <c r="CO158" s="26"/>
      <c r="CP158" s="26"/>
      <c r="CQ158" s="26"/>
      <c r="CR158" s="28" t="s">
        <v>165</v>
      </c>
    </row>
    <row r="159" spans="1:96" hidden="1" x14ac:dyDescent="0.25">
      <c r="A159" s="18" t="s">
        <v>145</v>
      </c>
      <c r="B159" s="19" t="s">
        <v>179</v>
      </c>
      <c r="C159" s="9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/>
      <c r="AM159" s="26"/>
      <c r="AN159" s="26"/>
      <c r="AO159" s="26"/>
      <c r="AP159" s="26"/>
      <c r="AQ159" s="26"/>
      <c r="AR159" s="26"/>
      <c r="AS159" s="26"/>
      <c r="AT159" s="26"/>
      <c r="AU159" s="26"/>
      <c r="AV159" s="26"/>
      <c r="AW159" s="26"/>
      <c r="AX159" s="26"/>
      <c r="AY159" s="26"/>
      <c r="AZ159" s="26"/>
      <c r="BA159" s="26"/>
      <c r="BB159" s="26"/>
      <c r="BC159" s="26"/>
      <c r="BD159" s="26"/>
      <c r="BE159" s="26"/>
      <c r="BF159" s="26"/>
      <c r="BG159" s="26"/>
      <c r="BH159" s="26"/>
      <c r="BI159" s="26"/>
      <c r="BJ159" s="26"/>
      <c r="BK159" s="26"/>
      <c r="BL159" s="26"/>
      <c r="BM159" s="26"/>
      <c r="BN159" s="26"/>
      <c r="BO159" s="26"/>
      <c r="BP159" s="26"/>
      <c r="BQ159" s="26"/>
      <c r="BR159" s="26"/>
      <c r="BS159" s="26"/>
      <c r="BT159" s="26"/>
      <c r="BU159" s="26"/>
      <c r="BV159" s="26"/>
      <c r="BW159" s="26"/>
      <c r="BX159" s="26"/>
      <c r="BY159" s="26"/>
      <c r="BZ159" s="26"/>
      <c r="CA159" s="26"/>
      <c r="CB159" s="26"/>
      <c r="CC159" s="26"/>
      <c r="CD159" s="26"/>
      <c r="CE159" s="26"/>
      <c r="CF159" s="26"/>
      <c r="CG159" s="26"/>
      <c r="CH159" s="26"/>
      <c r="CI159" s="26"/>
      <c r="CJ159" s="26"/>
      <c r="CK159" s="26"/>
      <c r="CL159" s="26"/>
      <c r="CM159" s="26"/>
      <c r="CN159" s="26"/>
      <c r="CO159" s="26"/>
      <c r="CP159" s="26"/>
      <c r="CQ159" s="26"/>
      <c r="CR159" s="28" t="s">
        <v>165</v>
      </c>
    </row>
    <row r="160" spans="1:96" hidden="1" x14ac:dyDescent="0.25">
      <c r="A160" s="18" t="s">
        <v>145</v>
      </c>
      <c r="B160" s="19" t="s">
        <v>179</v>
      </c>
      <c r="C160" s="9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26"/>
      <c r="BK160" s="26"/>
      <c r="BL160" s="26"/>
      <c r="BM160" s="26"/>
      <c r="BN160" s="26"/>
      <c r="BO160" s="26"/>
      <c r="BP160" s="26"/>
      <c r="BQ160" s="26"/>
      <c r="BR160" s="26"/>
      <c r="BS160" s="26"/>
      <c r="BT160" s="26"/>
      <c r="BU160" s="26"/>
      <c r="BV160" s="26"/>
      <c r="BW160" s="26"/>
      <c r="BX160" s="26"/>
      <c r="BY160" s="26"/>
      <c r="BZ160" s="26"/>
      <c r="CA160" s="26"/>
      <c r="CB160" s="26"/>
      <c r="CC160" s="26"/>
      <c r="CD160" s="26"/>
      <c r="CE160" s="26"/>
      <c r="CF160" s="26"/>
      <c r="CG160" s="26"/>
      <c r="CH160" s="26"/>
      <c r="CI160" s="26"/>
      <c r="CJ160" s="26"/>
      <c r="CK160" s="26"/>
      <c r="CL160" s="26"/>
      <c r="CM160" s="26"/>
      <c r="CN160" s="26"/>
      <c r="CO160" s="26"/>
      <c r="CP160" s="26"/>
      <c r="CQ160" s="26"/>
      <c r="CR160" s="28" t="s">
        <v>165</v>
      </c>
    </row>
    <row r="161" spans="1:96" hidden="1" x14ac:dyDescent="0.25">
      <c r="A161" s="18" t="s">
        <v>145</v>
      </c>
      <c r="B161" s="19" t="s">
        <v>179</v>
      </c>
      <c r="C161" s="9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26"/>
      <c r="AN161" s="26"/>
      <c r="AO161" s="26"/>
      <c r="AP161" s="26"/>
      <c r="AQ161" s="26"/>
      <c r="AR161" s="26"/>
      <c r="AS161" s="26"/>
      <c r="AT161" s="26"/>
      <c r="AU161" s="26"/>
      <c r="AV161" s="26"/>
      <c r="AW161" s="26"/>
      <c r="AX161" s="26"/>
      <c r="AY161" s="26"/>
      <c r="AZ161" s="26"/>
      <c r="BA161" s="26"/>
      <c r="BB161" s="26"/>
      <c r="BC161" s="26"/>
      <c r="BD161" s="26"/>
      <c r="BE161" s="26"/>
      <c r="BF161" s="26"/>
      <c r="BG161" s="26"/>
      <c r="BH161" s="26"/>
      <c r="BI161" s="26"/>
      <c r="BJ161" s="26"/>
      <c r="BK161" s="26"/>
      <c r="BL161" s="26"/>
      <c r="BM161" s="26"/>
      <c r="BN161" s="26"/>
      <c r="BO161" s="26"/>
      <c r="BP161" s="26"/>
      <c r="BQ161" s="26"/>
      <c r="BR161" s="26"/>
      <c r="BS161" s="26"/>
      <c r="BT161" s="26"/>
      <c r="BU161" s="26"/>
      <c r="BV161" s="26"/>
      <c r="BW161" s="26"/>
      <c r="BX161" s="26"/>
      <c r="BY161" s="26"/>
      <c r="BZ161" s="26"/>
      <c r="CA161" s="26"/>
      <c r="CB161" s="26"/>
      <c r="CC161" s="26"/>
      <c r="CD161" s="26"/>
      <c r="CE161" s="26"/>
      <c r="CF161" s="26"/>
      <c r="CG161" s="26"/>
      <c r="CH161" s="26"/>
      <c r="CI161" s="26"/>
      <c r="CJ161" s="26"/>
      <c r="CK161" s="26"/>
      <c r="CL161" s="26"/>
      <c r="CM161" s="26"/>
      <c r="CN161" s="26"/>
      <c r="CO161" s="26"/>
      <c r="CP161" s="26"/>
      <c r="CQ161" s="26"/>
      <c r="CR161" s="28" t="s">
        <v>165</v>
      </c>
    </row>
    <row r="162" spans="1:96" hidden="1" x14ac:dyDescent="0.25">
      <c r="A162" s="18" t="s">
        <v>145</v>
      </c>
      <c r="B162" s="19" t="s">
        <v>179</v>
      </c>
      <c r="C162" s="9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  <c r="AU162" s="26"/>
      <c r="AV162" s="26"/>
      <c r="AW162" s="26"/>
      <c r="AX162" s="26"/>
      <c r="AY162" s="26"/>
      <c r="AZ162" s="26"/>
      <c r="BA162" s="26"/>
      <c r="BB162" s="26"/>
      <c r="BC162" s="26"/>
      <c r="BD162" s="26"/>
      <c r="BE162" s="26"/>
      <c r="BF162" s="26"/>
      <c r="BG162" s="26"/>
      <c r="BH162" s="26"/>
      <c r="BI162" s="26"/>
      <c r="BJ162" s="26"/>
      <c r="BK162" s="26"/>
      <c r="BL162" s="26"/>
      <c r="BM162" s="26"/>
      <c r="BN162" s="26"/>
      <c r="BO162" s="26"/>
      <c r="BP162" s="26"/>
      <c r="BQ162" s="26"/>
      <c r="BR162" s="26"/>
      <c r="BS162" s="26"/>
      <c r="BT162" s="26"/>
      <c r="BU162" s="26"/>
      <c r="BV162" s="26"/>
      <c r="BW162" s="26"/>
      <c r="BX162" s="26"/>
      <c r="BY162" s="26"/>
      <c r="BZ162" s="26"/>
      <c r="CA162" s="26"/>
      <c r="CB162" s="26"/>
      <c r="CC162" s="26"/>
      <c r="CD162" s="26"/>
      <c r="CE162" s="26"/>
      <c r="CF162" s="26"/>
      <c r="CG162" s="26"/>
      <c r="CH162" s="26"/>
      <c r="CI162" s="26"/>
      <c r="CJ162" s="26"/>
      <c r="CK162" s="26"/>
      <c r="CL162" s="26"/>
      <c r="CM162" s="26"/>
      <c r="CN162" s="26"/>
      <c r="CO162" s="26"/>
      <c r="CP162" s="26"/>
      <c r="CQ162" s="26"/>
      <c r="CR162" s="28" t="s">
        <v>165</v>
      </c>
    </row>
    <row r="163" spans="1:96" hidden="1" x14ac:dyDescent="0.25">
      <c r="A163" s="18" t="s">
        <v>145</v>
      </c>
      <c r="B163" s="19" t="s">
        <v>179</v>
      </c>
      <c r="C163" s="9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26"/>
      <c r="AO163" s="26"/>
      <c r="AP163" s="26"/>
      <c r="AQ163" s="26"/>
      <c r="AR163" s="26"/>
      <c r="AS163" s="26"/>
      <c r="AT163" s="26"/>
      <c r="AU163" s="26"/>
      <c r="AV163" s="26"/>
      <c r="AW163" s="26"/>
      <c r="AX163" s="26"/>
      <c r="AY163" s="26"/>
      <c r="AZ163" s="26"/>
      <c r="BA163" s="26"/>
      <c r="BB163" s="26"/>
      <c r="BC163" s="26"/>
      <c r="BD163" s="26"/>
      <c r="BE163" s="26"/>
      <c r="BF163" s="26"/>
      <c r="BG163" s="26"/>
      <c r="BH163" s="26"/>
      <c r="BI163" s="26"/>
      <c r="BJ163" s="26"/>
      <c r="BK163" s="26"/>
      <c r="BL163" s="26"/>
      <c r="BM163" s="26"/>
      <c r="BN163" s="26"/>
      <c r="BO163" s="26"/>
      <c r="BP163" s="26"/>
      <c r="BQ163" s="26"/>
      <c r="BR163" s="26"/>
      <c r="BS163" s="26"/>
      <c r="BT163" s="26"/>
      <c r="BU163" s="26"/>
      <c r="BV163" s="26"/>
      <c r="BW163" s="26"/>
      <c r="BX163" s="26"/>
      <c r="BY163" s="26"/>
      <c r="BZ163" s="26"/>
      <c r="CA163" s="26"/>
      <c r="CB163" s="26"/>
      <c r="CC163" s="26"/>
      <c r="CD163" s="26"/>
      <c r="CE163" s="26"/>
      <c r="CF163" s="26"/>
      <c r="CG163" s="26"/>
      <c r="CH163" s="26"/>
      <c r="CI163" s="26"/>
      <c r="CJ163" s="26"/>
      <c r="CK163" s="26"/>
      <c r="CL163" s="26"/>
      <c r="CM163" s="26"/>
      <c r="CN163" s="26"/>
      <c r="CO163" s="26"/>
      <c r="CP163" s="26"/>
      <c r="CQ163" s="26"/>
      <c r="CR163" s="28" t="s">
        <v>165</v>
      </c>
    </row>
    <row r="164" spans="1:96" hidden="1" x14ac:dyDescent="0.25">
      <c r="A164" s="18" t="s">
        <v>145</v>
      </c>
      <c r="B164" s="19" t="s">
        <v>179</v>
      </c>
      <c r="C164" s="9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26"/>
      <c r="AN164" s="26"/>
      <c r="AO164" s="26"/>
      <c r="AP164" s="26"/>
      <c r="AQ164" s="26"/>
      <c r="AR164" s="26"/>
      <c r="AS164" s="26"/>
      <c r="AT164" s="26"/>
      <c r="AU164" s="26"/>
      <c r="AV164" s="26"/>
      <c r="AW164" s="26"/>
      <c r="AX164" s="26"/>
      <c r="AY164" s="26"/>
      <c r="AZ164" s="26"/>
      <c r="BA164" s="26"/>
      <c r="BB164" s="26"/>
      <c r="BC164" s="26"/>
      <c r="BD164" s="26"/>
      <c r="BE164" s="26"/>
      <c r="BF164" s="26"/>
      <c r="BG164" s="26"/>
      <c r="BH164" s="26"/>
      <c r="BI164" s="26"/>
      <c r="BJ164" s="26"/>
      <c r="BK164" s="26"/>
      <c r="BL164" s="26"/>
      <c r="BM164" s="26"/>
      <c r="BN164" s="26"/>
      <c r="BO164" s="26"/>
      <c r="BP164" s="26"/>
      <c r="BQ164" s="26"/>
      <c r="BR164" s="26"/>
      <c r="BS164" s="26"/>
      <c r="BT164" s="26"/>
      <c r="BU164" s="26"/>
      <c r="BV164" s="26"/>
      <c r="BW164" s="26"/>
      <c r="BX164" s="26"/>
      <c r="BY164" s="26"/>
      <c r="BZ164" s="26"/>
      <c r="CA164" s="26"/>
      <c r="CB164" s="26"/>
      <c r="CC164" s="26"/>
      <c r="CD164" s="26"/>
      <c r="CE164" s="26"/>
      <c r="CF164" s="26"/>
      <c r="CG164" s="26"/>
      <c r="CH164" s="26"/>
      <c r="CI164" s="26"/>
      <c r="CJ164" s="26"/>
      <c r="CK164" s="26"/>
      <c r="CL164" s="26"/>
      <c r="CM164" s="26"/>
      <c r="CN164" s="26"/>
      <c r="CO164" s="26"/>
      <c r="CP164" s="26"/>
      <c r="CQ164" s="26"/>
      <c r="CR164" s="28" t="s">
        <v>165</v>
      </c>
    </row>
    <row r="165" spans="1:96" hidden="1" x14ac:dyDescent="0.25">
      <c r="A165" s="18" t="s">
        <v>145</v>
      </c>
      <c r="B165" s="19" t="s">
        <v>179</v>
      </c>
      <c r="C165" s="9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26"/>
      <c r="BJ165" s="26"/>
      <c r="BK165" s="26"/>
      <c r="BL165" s="26"/>
      <c r="BM165" s="26"/>
      <c r="BN165" s="26"/>
      <c r="BO165" s="26"/>
      <c r="BP165" s="26"/>
      <c r="BQ165" s="26"/>
      <c r="BR165" s="26"/>
      <c r="BS165" s="26"/>
      <c r="BT165" s="26"/>
      <c r="BU165" s="26"/>
      <c r="BV165" s="26"/>
      <c r="BW165" s="26"/>
      <c r="BX165" s="26"/>
      <c r="BY165" s="26"/>
      <c r="BZ165" s="26"/>
      <c r="CA165" s="26"/>
      <c r="CB165" s="26"/>
      <c r="CC165" s="26"/>
      <c r="CD165" s="26"/>
      <c r="CE165" s="26"/>
      <c r="CF165" s="26"/>
      <c r="CG165" s="26"/>
      <c r="CH165" s="26"/>
      <c r="CI165" s="26"/>
      <c r="CJ165" s="26"/>
      <c r="CK165" s="26"/>
      <c r="CL165" s="26"/>
      <c r="CM165" s="26"/>
      <c r="CN165" s="26"/>
      <c r="CO165" s="26"/>
      <c r="CP165" s="26"/>
      <c r="CQ165" s="26"/>
      <c r="CR165" s="28" t="s">
        <v>165</v>
      </c>
    </row>
    <row r="166" spans="1:96" hidden="1" x14ac:dyDescent="0.25">
      <c r="A166" s="18" t="s">
        <v>145</v>
      </c>
      <c r="B166" s="19" t="s">
        <v>179</v>
      </c>
      <c r="C166" s="9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  <c r="AV166" s="26"/>
      <c r="AW166" s="26"/>
      <c r="AX166" s="26"/>
      <c r="AY166" s="26"/>
      <c r="AZ166" s="26"/>
      <c r="BA166" s="26"/>
      <c r="BB166" s="26"/>
      <c r="BC166" s="26"/>
      <c r="BD166" s="26"/>
      <c r="BE166" s="26"/>
      <c r="BF166" s="26"/>
      <c r="BG166" s="26"/>
      <c r="BH166" s="26"/>
      <c r="BI166" s="26"/>
      <c r="BJ166" s="26"/>
      <c r="BK166" s="26"/>
      <c r="BL166" s="26"/>
      <c r="BM166" s="26"/>
      <c r="BN166" s="26"/>
      <c r="BO166" s="26"/>
      <c r="BP166" s="26"/>
      <c r="BQ166" s="26"/>
      <c r="BR166" s="26"/>
      <c r="BS166" s="26"/>
      <c r="BT166" s="26"/>
      <c r="BU166" s="26"/>
      <c r="BV166" s="26"/>
      <c r="BW166" s="26"/>
      <c r="BX166" s="26"/>
      <c r="BY166" s="26"/>
      <c r="BZ166" s="26"/>
      <c r="CA166" s="26"/>
      <c r="CB166" s="26"/>
      <c r="CC166" s="26"/>
      <c r="CD166" s="26"/>
      <c r="CE166" s="26"/>
      <c r="CF166" s="26"/>
      <c r="CG166" s="26"/>
      <c r="CH166" s="26"/>
      <c r="CI166" s="26"/>
      <c r="CJ166" s="26"/>
      <c r="CK166" s="26"/>
      <c r="CL166" s="26"/>
      <c r="CM166" s="26"/>
      <c r="CN166" s="26"/>
      <c r="CO166" s="26"/>
      <c r="CP166" s="26"/>
      <c r="CQ166" s="26"/>
      <c r="CR166" s="28" t="s">
        <v>165</v>
      </c>
    </row>
    <row r="167" spans="1:96" hidden="1" x14ac:dyDescent="0.25">
      <c r="A167" s="18" t="s">
        <v>145</v>
      </c>
      <c r="B167" s="19" t="s">
        <v>179</v>
      </c>
      <c r="C167" s="9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/>
      <c r="AM167" s="26"/>
      <c r="AN167" s="26"/>
      <c r="AO167" s="26"/>
      <c r="AP167" s="26"/>
      <c r="AQ167" s="26"/>
      <c r="AR167" s="26"/>
      <c r="AS167" s="26"/>
      <c r="AT167" s="26"/>
      <c r="AU167" s="26"/>
      <c r="AV167" s="26"/>
      <c r="AW167" s="26"/>
      <c r="AX167" s="26"/>
      <c r="AY167" s="26"/>
      <c r="AZ167" s="26"/>
      <c r="BA167" s="26"/>
      <c r="BB167" s="26"/>
      <c r="BC167" s="26"/>
      <c r="BD167" s="26"/>
      <c r="BE167" s="26"/>
      <c r="BF167" s="26"/>
      <c r="BG167" s="26"/>
      <c r="BH167" s="26"/>
      <c r="BI167" s="26"/>
      <c r="BJ167" s="26"/>
      <c r="BK167" s="26"/>
      <c r="BL167" s="26"/>
      <c r="BM167" s="26"/>
      <c r="BN167" s="26"/>
      <c r="BO167" s="26"/>
      <c r="BP167" s="26"/>
      <c r="BQ167" s="26"/>
      <c r="BR167" s="26"/>
      <c r="BS167" s="26"/>
      <c r="BT167" s="26"/>
      <c r="BU167" s="26"/>
      <c r="BV167" s="26"/>
      <c r="BW167" s="26"/>
      <c r="BX167" s="26"/>
      <c r="BY167" s="26"/>
      <c r="BZ167" s="26"/>
      <c r="CA167" s="26"/>
      <c r="CB167" s="26"/>
      <c r="CC167" s="26"/>
      <c r="CD167" s="26"/>
      <c r="CE167" s="26"/>
      <c r="CF167" s="26"/>
      <c r="CG167" s="26"/>
      <c r="CH167" s="26"/>
      <c r="CI167" s="26"/>
      <c r="CJ167" s="26"/>
      <c r="CK167" s="26"/>
      <c r="CL167" s="26"/>
      <c r="CM167" s="26"/>
      <c r="CN167" s="26"/>
      <c r="CO167" s="26"/>
      <c r="CP167" s="26"/>
      <c r="CQ167" s="26"/>
      <c r="CR167" s="28" t="s">
        <v>165</v>
      </c>
    </row>
    <row r="168" spans="1:96" hidden="1" x14ac:dyDescent="0.25">
      <c r="A168" s="18" t="s">
        <v>145</v>
      </c>
      <c r="B168" s="19" t="s">
        <v>179</v>
      </c>
      <c r="C168" s="9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26"/>
      <c r="AN168" s="26"/>
      <c r="AO168" s="26"/>
      <c r="AP168" s="26"/>
      <c r="AQ168" s="26"/>
      <c r="AR168" s="26"/>
      <c r="AS168" s="26"/>
      <c r="AT168" s="26"/>
      <c r="AU168" s="26"/>
      <c r="AV168" s="26"/>
      <c r="AW168" s="26"/>
      <c r="AX168" s="26"/>
      <c r="AY168" s="26"/>
      <c r="AZ168" s="26"/>
      <c r="BA168" s="26"/>
      <c r="BB168" s="26"/>
      <c r="BC168" s="26"/>
      <c r="BD168" s="26"/>
      <c r="BE168" s="26"/>
      <c r="BF168" s="26"/>
      <c r="BG168" s="26"/>
      <c r="BH168" s="26"/>
      <c r="BI168" s="26"/>
      <c r="BJ168" s="26"/>
      <c r="BK168" s="26"/>
      <c r="BL168" s="26"/>
      <c r="BM168" s="26"/>
      <c r="BN168" s="26"/>
      <c r="BO168" s="26"/>
      <c r="BP168" s="26"/>
      <c r="BQ168" s="26"/>
      <c r="BR168" s="26"/>
      <c r="BS168" s="26"/>
      <c r="BT168" s="26"/>
      <c r="BU168" s="26"/>
      <c r="BV168" s="26"/>
      <c r="BW168" s="26"/>
      <c r="BX168" s="26"/>
      <c r="BY168" s="26"/>
      <c r="BZ168" s="26"/>
      <c r="CA168" s="26"/>
      <c r="CB168" s="26"/>
      <c r="CC168" s="26"/>
      <c r="CD168" s="26"/>
      <c r="CE168" s="26"/>
      <c r="CF168" s="26"/>
      <c r="CG168" s="26"/>
      <c r="CH168" s="26"/>
      <c r="CI168" s="26"/>
      <c r="CJ168" s="26"/>
      <c r="CK168" s="26"/>
      <c r="CL168" s="26"/>
      <c r="CM168" s="26"/>
      <c r="CN168" s="26"/>
      <c r="CO168" s="26"/>
      <c r="CP168" s="26"/>
      <c r="CQ168" s="26"/>
      <c r="CR168" s="28" t="s">
        <v>165</v>
      </c>
    </row>
    <row r="169" spans="1:96" x14ac:dyDescent="0.25">
      <c r="A169" s="12" t="s">
        <v>147</v>
      </c>
      <c r="B169" s="20" t="s">
        <v>148</v>
      </c>
      <c r="C169" s="9" t="s">
        <v>100</v>
      </c>
      <c r="D169" s="26">
        <f>IF(D$13="","",IF(AND(D170="нд",D183="нд",D196="нд",D209="нд"),"нд",SUM(D170,D183,D196,D209)))</f>
        <v>88.986340510000005</v>
      </c>
      <c r="E169" s="26">
        <f>IF(E$13="","",IF(AND(E170="нд",E183="нд",E196="нд",E209="нд"),"нд",SUM(E170,E183,E196,E209)))</f>
        <v>61.377758302067598</v>
      </c>
      <c r="F169" s="26">
        <f t="shared" ref="F169:BQ169" si="122">IF(F$13="","",IF(AND(F170="нд",F183="нд",F196="нд",F209="нд"),"нд",SUM(F170,F183,F196,F209)))</f>
        <v>0</v>
      </c>
      <c r="G169" s="26">
        <f t="shared" si="122"/>
        <v>0</v>
      </c>
      <c r="H169" s="26">
        <f t="shared" si="122"/>
        <v>0</v>
      </c>
      <c r="I169" s="26">
        <f t="shared" si="122"/>
        <v>0</v>
      </c>
      <c r="J169" s="26">
        <f t="shared" si="122"/>
        <v>0</v>
      </c>
      <c r="K169" s="26">
        <f t="shared" si="122"/>
        <v>0</v>
      </c>
      <c r="L169" s="26">
        <f t="shared" si="122"/>
        <v>15.746554150000009</v>
      </c>
      <c r="M169" s="26">
        <f t="shared" si="122"/>
        <v>0</v>
      </c>
      <c r="N169" s="26">
        <f t="shared" si="122"/>
        <v>0</v>
      </c>
      <c r="O169" s="26">
        <f t="shared" si="122"/>
        <v>0</v>
      </c>
      <c r="P169" s="26">
        <f t="shared" si="122"/>
        <v>0</v>
      </c>
      <c r="Q169" s="26">
        <f t="shared" si="122"/>
        <v>512</v>
      </c>
      <c r="R169" s="26">
        <f t="shared" si="122"/>
        <v>22.306162982067605</v>
      </c>
      <c r="S169" s="26">
        <f t="shared" si="122"/>
        <v>0</v>
      </c>
      <c r="T169" s="26">
        <f t="shared" si="122"/>
        <v>0</v>
      </c>
      <c r="U169" s="26">
        <f t="shared" si="122"/>
        <v>0</v>
      </c>
      <c r="V169" s="26">
        <f t="shared" si="122"/>
        <v>0</v>
      </c>
      <c r="W169" s="26">
        <f t="shared" si="122"/>
        <v>2028</v>
      </c>
      <c r="X169" s="26">
        <f t="shared" si="122"/>
        <v>73.239786359999997</v>
      </c>
      <c r="Y169" s="26">
        <f t="shared" si="122"/>
        <v>0</v>
      </c>
      <c r="Z169" s="26">
        <f t="shared" si="122"/>
        <v>0</v>
      </c>
      <c r="AA169" s="26">
        <f t="shared" si="122"/>
        <v>0</v>
      </c>
      <c r="AB169" s="26">
        <f t="shared" si="122"/>
        <v>0</v>
      </c>
      <c r="AC169" s="26">
        <f t="shared" si="122"/>
        <v>255</v>
      </c>
      <c r="AD169" s="26">
        <f t="shared" si="122"/>
        <v>39.07159532</v>
      </c>
      <c r="AE169" s="26">
        <f t="shared" si="122"/>
        <v>0</v>
      </c>
      <c r="AF169" s="26">
        <f t="shared" si="122"/>
        <v>0</v>
      </c>
      <c r="AG169" s="26">
        <f t="shared" si="122"/>
        <v>0</v>
      </c>
      <c r="AH169" s="26">
        <f t="shared" si="122"/>
        <v>0</v>
      </c>
      <c r="AI169" s="26">
        <f t="shared" si="122"/>
        <v>0</v>
      </c>
      <c r="AJ169" s="26">
        <f t="shared" si="122"/>
        <v>6.5033097199999998</v>
      </c>
      <c r="AK169" s="26">
        <f t="shared" si="122"/>
        <v>0</v>
      </c>
      <c r="AL169" s="26">
        <f t="shared" si="122"/>
        <v>0</v>
      </c>
      <c r="AM169" s="26">
        <f t="shared" si="122"/>
        <v>0</v>
      </c>
      <c r="AN169" s="26">
        <f t="shared" si="122"/>
        <v>0</v>
      </c>
      <c r="AO169" s="26">
        <f t="shared" si="122"/>
        <v>253</v>
      </c>
      <c r="AP169" s="26">
        <f t="shared" si="122"/>
        <v>5.4507821749999996</v>
      </c>
      <c r="AQ169" s="26">
        <f t="shared" si="122"/>
        <v>0</v>
      </c>
      <c r="AR169" s="26">
        <f t="shared" si="122"/>
        <v>0</v>
      </c>
      <c r="AS169" s="26">
        <f t="shared" si="122"/>
        <v>0</v>
      </c>
      <c r="AT169" s="26">
        <f t="shared" si="122"/>
        <v>0</v>
      </c>
      <c r="AU169" s="26">
        <f t="shared" si="122"/>
        <v>507</v>
      </c>
      <c r="AV169" s="26">
        <f t="shared" si="122"/>
        <v>6.7673459799999991</v>
      </c>
      <c r="AW169" s="26">
        <f t="shared" si="122"/>
        <v>0</v>
      </c>
      <c r="AX169" s="26">
        <f t="shared" si="122"/>
        <v>0</v>
      </c>
      <c r="AY169" s="26">
        <f t="shared" si="122"/>
        <v>0</v>
      </c>
      <c r="AZ169" s="26">
        <f t="shared" si="122"/>
        <v>0</v>
      </c>
      <c r="BA169" s="26">
        <f t="shared" si="122"/>
        <v>253</v>
      </c>
      <c r="BB169" s="26">
        <f t="shared" si="122"/>
        <v>5.3942735700000002</v>
      </c>
      <c r="BC169" s="26">
        <f t="shared" si="122"/>
        <v>0</v>
      </c>
      <c r="BD169" s="26">
        <f t="shared" si="122"/>
        <v>0</v>
      </c>
      <c r="BE169" s="26">
        <f t="shared" si="122"/>
        <v>0</v>
      </c>
      <c r="BF169" s="26">
        <f t="shared" si="122"/>
        <v>0</v>
      </c>
      <c r="BG169" s="26">
        <f t="shared" si="122"/>
        <v>507</v>
      </c>
      <c r="BH169" s="26">
        <f t="shared" si="122"/>
        <v>1.21322979</v>
      </c>
      <c r="BI169" s="26">
        <f t="shared" si="122"/>
        <v>0</v>
      </c>
      <c r="BJ169" s="26">
        <f t="shared" si="122"/>
        <v>0</v>
      </c>
      <c r="BK169" s="26">
        <f t="shared" si="122"/>
        <v>0</v>
      </c>
      <c r="BL169" s="26">
        <f t="shared" si="122"/>
        <v>0</v>
      </c>
      <c r="BM169" s="26">
        <f t="shared" si="122"/>
        <v>3</v>
      </c>
      <c r="BN169" s="26">
        <f t="shared" si="122"/>
        <v>5.6154363336000008</v>
      </c>
      <c r="BO169" s="26">
        <f t="shared" si="122"/>
        <v>0</v>
      </c>
      <c r="BP169" s="26">
        <f t="shared" si="122"/>
        <v>0</v>
      </c>
      <c r="BQ169" s="26">
        <f t="shared" si="122"/>
        <v>0</v>
      </c>
      <c r="BR169" s="26">
        <f t="shared" ref="BR169:CE169" si="123">IF(BR$13="","",IF(AND(BR170="нд",BR183="нд",BR196="нд",BR209="нд"),"нд",SUM(BR170,BR183,BR196,BR209)))</f>
        <v>0</v>
      </c>
      <c r="BS169" s="26">
        <f t="shared" si="123"/>
        <v>507</v>
      </c>
      <c r="BT169" s="26">
        <f t="shared" si="123"/>
        <v>1.2626686600000001</v>
      </c>
      <c r="BU169" s="26">
        <f t="shared" si="123"/>
        <v>0</v>
      </c>
      <c r="BV169" s="26">
        <f t="shared" si="123"/>
        <v>0</v>
      </c>
      <c r="BW169" s="26">
        <f t="shared" si="123"/>
        <v>0</v>
      </c>
      <c r="BX169" s="26">
        <f t="shared" si="123"/>
        <v>0</v>
      </c>
      <c r="BY169" s="26">
        <f t="shared" si="123"/>
        <v>3</v>
      </c>
      <c r="BZ169" s="26">
        <f t="shared" si="123"/>
        <v>5.8456709034676013</v>
      </c>
      <c r="CA169" s="26">
        <f t="shared" si="123"/>
        <v>0</v>
      </c>
      <c r="CB169" s="26">
        <f t="shared" si="123"/>
        <v>0</v>
      </c>
      <c r="CC169" s="26">
        <f t="shared" si="123"/>
        <v>0</v>
      </c>
      <c r="CD169" s="26">
        <f t="shared" si="123"/>
        <v>0</v>
      </c>
      <c r="CE169" s="26">
        <f t="shared" si="123"/>
        <v>507</v>
      </c>
      <c r="CF169" s="26">
        <f t="shared" ref="CF169:CQ169" si="124">IF(CF$13="","",IF(AND(CF170="нд",CF183="нд",CF196="нд",CF209="нд"),"нд",SUM(CF170,CF183,CF196,CF209)))</f>
        <v>15.746554149999998</v>
      </c>
      <c r="CG169" s="26">
        <f t="shared" si="124"/>
        <v>0</v>
      </c>
      <c r="CH169" s="26">
        <f t="shared" si="124"/>
        <v>0</v>
      </c>
      <c r="CI169" s="26">
        <f t="shared" si="124"/>
        <v>0</v>
      </c>
      <c r="CJ169" s="26">
        <f t="shared" si="124"/>
        <v>0</v>
      </c>
      <c r="CK169" s="26">
        <f t="shared" si="124"/>
        <v>512</v>
      </c>
      <c r="CL169" s="26">
        <f t="shared" si="124"/>
        <v>22.306162982067605</v>
      </c>
      <c r="CM169" s="26">
        <f t="shared" si="124"/>
        <v>0</v>
      </c>
      <c r="CN169" s="26">
        <f t="shared" si="124"/>
        <v>0</v>
      </c>
      <c r="CO169" s="26">
        <f t="shared" si="124"/>
        <v>0</v>
      </c>
      <c r="CP169" s="26">
        <f t="shared" si="124"/>
        <v>0</v>
      </c>
      <c r="CQ169" s="26">
        <f t="shared" si="124"/>
        <v>2028</v>
      </c>
      <c r="CR169" s="28" t="s">
        <v>165</v>
      </c>
    </row>
    <row r="170" spans="1:96" x14ac:dyDescent="0.25">
      <c r="A170" s="12" t="s">
        <v>149</v>
      </c>
      <c r="B170" s="21" t="s">
        <v>150</v>
      </c>
      <c r="C170" s="9" t="s">
        <v>100</v>
      </c>
      <c r="D170" s="26" t="str">
        <f>IF(D$13="","",IF(D$13="","",IF(COUNTIF($C171:$C182,"&lt;&gt;")=0,"нд",SUM(D171:D182))))</f>
        <v>нд</v>
      </c>
      <c r="E170" s="26" t="str">
        <f>IF(E$13="","",IF(E$13="","",IF(COUNTIF($C171:$C182,"&lt;&gt;")=0,"нд",SUM(E171:E182))))</f>
        <v>нд</v>
      </c>
      <c r="F170" s="26" t="str">
        <f t="shared" ref="F170:BQ170" si="125">IF(F$13="","",IF(F$13="","",IF(COUNTIF($C171:$C182,"&lt;&gt;")=0,"нд",SUM(F171:F182))))</f>
        <v>нд</v>
      </c>
      <c r="G170" s="26" t="str">
        <f t="shared" si="125"/>
        <v>нд</v>
      </c>
      <c r="H170" s="26" t="str">
        <f t="shared" si="125"/>
        <v>нд</v>
      </c>
      <c r="I170" s="26" t="str">
        <f t="shared" si="125"/>
        <v>нд</v>
      </c>
      <c r="J170" s="26" t="str">
        <f t="shared" si="125"/>
        <v>нд</v>
      </c>
      <c r="K170" s="26" t="str">
        <f t="shared" si="125"/>
        <v>нд</v>
      </c>
      <c r="L170" s="26" t="str">
        <f t="shared" si="125"/>
        <v>нд</v>
      </c>
      <c r="M170" s="26" t="str">
        <f t="shared" si="125"/>
        <v>нд</v>
      </c>
      <c r="N170" s="26" t="str">
        <f t="shared" si="125"/>
        <v>нд</v>
      </c>
      <c r="O170" s="26" t="str">
        <f t="shared" si="125"/>
        <v>нд</v>
      </c>
      <c r="P170" s="26" t="str">
        <f t="shared" si="125"/>
        <v>нд</v>
      </c>
      <c r="Q170" s="26" t="str">
        <f t="shared" si="125"/>
        <v>нд</v>
      </c>
      <c r="R170" s="26" t="str">
        <f t="shared" si="125"/>
        <v>нд</v>
      </c>
      <c r="S170" s="26" t="str">
        <f t="shared" si="125"/>
        <v>нд</v>
      </c>
      <c r="T170" s="26" t="str">
        <f t="shared" si="125"/>
        <v>нд</v>
      </c>
      <c r="U170" s="26" t="str">
        <f t="shared" si="125"/>
        <v>нд</v>
      </c>
      <c r="V170" s="26" t="str">
        <f t="shared" si="125"/>
        <v>нд</v>
      </c>
      <c r="W170" s="26" t="str">
        <f t="shared" si="125"/>
        <v>нд</v>
      </c>
      <c r="X170" s="26" t="str">
        <f t="shared" si="125"/>
        <v>нд</v>
      </c>
      <c r="Y170" s="26" t="str">
        <f t="shared" si="125"/>
        <v>нд</v>
      </c>
      <c r="Z170" s="26" t="str">
        <f t="shared" si="125"/>
        <v>нд</v>
      </c>
      <c r="AA170" s="26" t="str">
        <f t="shared" si="125"/>
        <v>нд</v>
      </c>
      <c r="AB170" s="26" t="str">
        <f t="shared" si="125"/>
        <v>нд</v>
      </c>
      <c r="AC170" s="26" t="str">
        <f t="shared" si="125"/>
        <v>нд</v>
      </c>
      <c r="AD170" s="26" t="str">
        <f t="shared" si="125"/>
        <v>нд</v>
      </c>
      <c r="AE170" s="26" t="str">
        <f t="shared" si="125"/>
        <v>нд</v>
      </c>
      <c r="AF170" s="26" t="str">
        <f t="shared" si="125"/>
        <v>нд</v>
      </c>
      <c r="AG170" s="26" t="str">
        <f t="shared" si="125"/>
        <v>нд</v>
      </c>
      <c r="AH170" s="26" t="str">
        <f t="shared" si="125"/>
        <v>нд</v>
      </c>
      <c r="AI170" s="26" t="str">
        <f t="shared" si="125"/>
        <v>нд</v>
      </c>
      <c r="AJ170" s="26" t="str">
        <f t="shared" si="125"/>
        <v>нд</v>
      </c>
      <c r="AK170" s="26" t="str">
        <f t="shared" si="125"/>
        <v>нд</v>
      </c>
      <c r="AL170" s="26" t="str">
        <f t="shared" si="125"/>
        <v>нд</v>
      </c>
      <c r="AM170" s="26" t="str">
        <f t="shared" si="125"/>
        <v>нд</v>
      </c>
      <c r="AN170" s="26" t="str">
        <f t="shared" si="125"/>
        <v>нд</v>
      </c>
      <c r="AO170" s="26" t="str">
        <f t="shared" si="125"/>
        <v>нд</v>
      </c>
      <c r="AP170" s="26" t="str">
        <f t="shared" si="125"/>
        <v>нд</v>
      </c>
      <c r="AQ170" s="26" t="str">
        <f t="shared" si="125"/>
        <v>нд</v>
      </c>
      <c r="AR170" s="26" t="str">
        <f t="shared" si="125"/>
        <v>нд</v>
      </c>
      <c r="AS170" s="26" t="str">
        <f t="shared" si="125"/>
        <v>нд</v>
      </c>
      <c r="AT170" s="26" t="str">
        <f t="shared" si="125"/>
        <v>нд</v>
      </c>
      <c r="AU170" s="26" t="str">
        <f t="shared" si="125"/>
        <v>нд</v>
      </c>
      <c r="AV170" s="26" t="str">
        <f t="shared" si="125"/>
        <v>нд</v>
      </c>
      <c r="AW170" s="26" t="str">
        <f t="shared" si="125"/>
        <v>нд</v>
      </c>
      <c r="AX170" s="26" t="str">
        <f t="shared" si="125"/>
        <v>нд</v>
      </c>
      <c r="AY170" s="26" t="str">
        <f t="shared" si="125"/>
        <v>нд</v>
      </c>
      <c r="AZ170" s="26" t="str">
        <f t="shared" si="125"/>
        <v>нд</v>
      </c>
      <c r="BA170" s="26" t="str">
        <f t="shared" si="125"/>
        <v>нд</v>
      </c>
      <c r="BB170" s="26" t="str">
        <f t="shared" si="125"/>
        <v>нд</v>
      </c>
      <c r="BC170" s="26" t="str">
        <f t="shared" si="125"/>
        <v>нд</v>
      </c>
      <c r="BD170" s="26" t="str">
        <f t="shared" si="125"/>
        <v>нд</v>
      </c>
      <c r="BE170" s="26" t="str">
        <f t="shared" si="125"/>
        <v>нд</v>
      </c>
      <c r="BF170" s="26" t="str">
        <f t="shared" si="125"/>
        <v>нд</v>
      </c>
      <c r="BG170" s="26" t="str">
        <f t="shared" si="125"/>
        <v>нд</v>
      </c>
      <c r="BH170" s="26" t="str">
        <f t="shared" si="125"/>
        <v>нд</v>
      </c>
      <c r="BI170" s="26" t="str">
        <f t="shared" si="125"/>
        <v>нд</v>
      </c>
      <c r="BJ170" s="26" t="str">
        <f t="shared" si="125"/>
        <v>нд</v>
      </c>
      <c r="BK170" s="26" t="str">
        <f t="shared" si="125"/>
        <v>нд</v>
      </c>
      <c r="BL170" s="26" t="str">
        <f t="shared" si="125"/>
        <v>нд</v>
      </c>
      <c r="BM170" s="26" t="str">
        <f t="shared" si="125"/>
        <v>нд</v>
      </c>
      <c r="BN170" s="26" t="str">
        <f t="shared" si="125"/>
        <v>нд</v>
      </c>
      <c r="BO170" s="26" t="str">
        <f t="shared" si="125"/>
        <v>нд</v>
      </c>
      <c r="BP170" s="26" t="str">
        <f t="shared" si="125"/>
        <v>нд</v>
      </c>
      <c r="BQ170" s="26" t="str">
        <f t="shared" si="125"/>
        <v>нд</v>
      </c>
      <c r="BR170" s="26" t="str">
        <f t="shared" ref="BR170:CE170" si="126">IF(BR$13="","",IF(BR$13="","",IF(COUNTIF($C171:$C182,"&lt;&gt;")=0,"нд",SUM(BR171:BR182))))</f>
        <v>нд</v>
      </c>
      <c r="BS170" s="26" t="str">
        <f t="shared" si="126"/>
        <v>нд</v>
      </c>
      <c r="BT170" s="26" t="str">
        <f t="shared" si="126"/>
        <v>нд</v>
      </c>
      <c r="BU170" s="26" t="str">
        <f t="shared" si="126"/>
        <v>нд</v>
      </c>
      <c r="BV170" s="26" t="str">
        <f t="shared" si="126"/>
        <v>нд</v>
      </c>
      <c r="BW170" s="26" t="str">
        <f t="shared" si="126"/>
        <v>нд</v>
      </c>
      <c r="BX170" s="26" t="str">
        <f t="shared" si="126"/>
        <v>нд</v>
      </c>
      <c r="BY170" s="26" t="str">
        <f t="shared" si="126"/>
        <v>нд</v>
      </c>
      <c r="BZ170" s="26" t="str">
        <f t="shared" si="126"/>
        <v>нд</v>
      </c>
      <c r="CA170" s="26" t="str">
        <f t="shared" si="126"/>
        <v>нд</v>
      </c>
      <c r="CB170" s="26" t="str">
        <f t="shared" si="126"/>
        <v>нд</v>
      </c>
      <c r="CC170" s="26" t="str">
        <f t="shared" si="126"/>
        <v>нд</v>
      </c>
      <c r="CD170" s="26" t="str">
        <f t="shared" si="126"/>
        <v>нд</v>
      </c>
      <c r="CE170" s="26" t="str">
        <f t="shared" si="126"/>
        <v>нд</v>
      </c>
      <c r="CF170" s="26" t="str">
        <f t="shared" ref="CF170:CQ170" si="127">IF(CF$13="","",IF(CF$13="","",IF(COUNTIF($C171:$C182,"&lt;&gt;")=0,"нд",SUM(CF171:CF182))))</f>
        <v>нд</v>
      </c>
      <c r="CG170" s="26" t="str">
        <f t="shared" si="127"/>
        <v>нд</v>
      </c>
      <c r="CH170" s="26" t="str">
        <f t="shared" si="127"/>
        <v>нд</v>
      </c>
      <c r="CI170" s="26" t="str">
        <f t="shared" si="127"/>
        <v>нд</v>
      </c>
      <c r="CJ170" s="26" t="str">
        <f t="shared" si="127"/>
        <v>нд</v>
      </c>
      <c r="CK170" s="26" t="str">
        <f t="shared" si="127"/>
        <v>нд</v>
      </c>
      <c r="CL170" s="26" t="str">
        <f t="shared" si="127"/>
        <v>нд</v>
      </c>
      <c r="CM170" s="26" t="str">
        <f t="shared" si="127"/>
        <v>нд</v>
      </c>
      <c r="CN170" s="26" t="str">
        <f t="shared" si="127"/>
        <v>нд</v>
      </c>
      <c r="CO170" s="26" t="str">
        <f t="shared" si="127"/>
        <v>нд</v>
      </c>
      <c r="CP170" s="26" t="str">
        <f t="shared" si="127"/>
        <v>нд</v>
      </c>
      <c r="CQ170" s="26" t="str">
        <f t="shared" si="127"/>
        <v>нд</v>
      </c>
      <c r="CR170" s="28" t="s">
        <v>165</v>
      </c>
    </row>
    <row r="171" spans="1:96" hidden="1" x14ac:dyDescent="0.25">
      <c r="A171" s="18" t="s">
        <v>149</v>
      </c>
      <c r="B171" s="19" t="s">
        <v>179</v>
      </c>
      <c r="C171" s="9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26"/>
      <c r="AN171" s="26"/>
      <c r="AO171" s="26"/>
      <c r="AP171" s="26"/>
      <c r="AQ171" s="26"/>
      <c r="AR171" s="26"/>
      <c r="AS171" s="26"/>
      <c r="AT171" s="26"/>
      <c r="AU171" s="26"/>
      <c r="AV171" s="26"/>
      <c r="AW171" s="26"/>
      <c r="AX171" s="26"/>
      <c r="AY171" s="26"/>
      <c r="AZ171" s="26"/>
      <c r="BA171" s="26"/>
      <c r="BB171" s="26"/>
      <c r="BC171" s="26"/>
      <c r="BD171" s="26"/>
      <c r="BE171" s="26"/>
      <c r="BF171" s="26"/>
      <c r="BG171" s="26"/>
      <c r="BH171" s="26"/>
      <c r="BI171" s="26"/>
      <c r="BJ171" s="26"/>
      <c r="BK171" s="26"/>
      <c r="BL171" s="26"/>
      <c r="BM171" s="26"/>
      <c r="BN171" s="26"/>
      <c r="BO171" s="26"/>
      <c r="BP171" s="26"/>
      <c r="BQ171" s="26"/>
      <c r="BR171" s="26"/>
      <c r="BS171" s="26"/>
      <c r="BT171" s="26"/>
      <c r="BU171" s="26"/>
      <c r="BV171" s="26"/>
      <c r="BW171" s="26"/>
      <c r="BX171" s="26"/>
      <c r="BY171" s="26"/>
      <c r="BZ171" s="26"/>
      <c r="CA171" s="26"/>
      <c r="CB171" s="26"/>
      <c r="CC171" s="26"/>
      <c r="CD171" s="26"/>
      <c r="CE171" s="26"/>
      <c r="CF171" s="26"/>
      <c r="CG171" s="26"/>
      <c r="CH171" s="26"/>
      <c r="CI171" s="26"/>
      <c r="CJ171" s="26"/>
      <c r="CK171" s="26"/>
      <c r="CL171" s="26"/>
      <c r="CM171" s="26"/>
      <c r="CN171" s="26"/>
      <c r="CO171" s="26"/>
      <c r="CP171" s="26"/>
      <c r="CQ171" s="26"/>
      <c r="CR171" s="28" t="s">
        <v>165</v>
      </c>
    </row>
    <row r="172" spans="1:96" hidden="1" x14ac:dyDescent="0.25">
      <c r="A172" s="18" t="s">
        <v>149</v>
      </c>
      <c r="B172" s="19" t="s">
        <v>179</v>
      </c>
      <c r="C172" s="9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26"/>
      <c r="AN172" s="26"/>
      <c r="AO172" s="26"/>
      <c r="AP172" s="26"/>
      <c r="AQ172" s="26"/>
      <c r="AR172" s="26"/>
      <c r="AS172" s="26"/>
      <c r="AT172" s="26"/>
      <c r="AU172" s="26"/>
      <c r="AV172" s="26"/>
      <c r="AW172" s="26"/>
      <c r="AX172" s="26"/>
      <c r="AY172" s="26"/>
      <c r="AZ172" s="26"/>
      <c r="BA172" s="26"/>
      <c r="BB172" s="26"/>
      <c r="BC172" s="26"/>
      <c r="BD172" s="26"/>
      <c r="BE172" s="26"/>
      <c r="BF172" s="26"/>
      <c r="BG172" s="26"/>
      <c r="BH172" s="26"/>
      <c r="BI172" s="26"/>
      <c r="BJ172" s="26"/>
      <c r="BK172" s="26"/>
      <c r="BL172" s="26"/>
      <c r="BM172" s="26"/>
      <c r="BN172" s="26"/>
      <c r="BO172" s="26"/>
      <c r="BP172" s="26"/>
      <c r="BQ172" s="26"/>
      <c r="BR172" s="26"/>
      <c r="BS172" s="26"/>
      <c r="BT172" s="26"/>
      <c r="BU172" s="26"/>
      <c r="BV172" s="26"/>
      <c r="BW172" s="26"/>
      <c r="BX172" s="26"/>
      <c r="BY172" s="26"/>
      <c r="BZ172" s="26"/>
      <c r="CA172" s="26"/>
      <c r="CB172" s="26"/>
      <c r="CC172" s="26"/>
      <c r="CD172" s="26"/>
      <c r="CE172" s="26"/>
      <c r="CF172" s="26"/>
      <c r="CG172" s="26"/>
      <c r="CH172" s="26"/>
      <c r="CI172" s="26"/>
      <c r="CJ172" s="26"/>
      <c r="CK172" s="26"/>
      <c r="CL172" s="26"/>
      <c r="CM172" s="26"/>
      <c r="CN172" s="26"/>
      <c r="CO172" s="26"/>
      <c r="CP172" s="26"/>
      <c r="CQ172" s="26"/>
      <c r="CR172" s="28" t="s">
        <v>165</v>
      </c>
    </row>
    <row r="173" spans="1:96" hidden="1" x14ac:dyDescent="0.25">
      <c r="A173" s="18" t="s">
        <v>149</v>
      </c>
      <c r="B173" s="19" t="s">
        <v>179</v>
      </c>
      <c r="C173" s="9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26"/>
      <c r="AN173" s="26"/>
      <c r="AO173" s="26"/>
      <c r="AP173" s="26"/>
      <c r="AQ173" s="26"/>
      <c r="AR173" s="26"/>
      <c r="AS173" s="26"/>
      <c r="AT173" s="26"/>
      <c r="AU173" s="26"/>
      <c r="AV173" s="26"/>
      <c r="AW173" s="26"/>
      <c r="AX173" s="26"/>
      <c r="AY173" s="26"/>
      <c r="AZ173" s="26"/>
      <c r="BA173" s="26"/>
      <c r="BB173" s="26"/>
      <c r="BC173" s="26"/>
      <c r="BD173" s="26"/>
      <c r="BE173" s="26"/>
      <c r="BF173" s="26"/>
      <c r="BG173" s="26"/>
      <c r="BH173" s="26"/>
      <c r="BI173" s="26"/>
      <c r="BJ173" s="26"/>
      <c r="BK173" s="26"/>
      <c r="BL173" s="26"/>
      <c r="BM173" s="26"/>
      <c r="BN173" s="26"/>
      <c r="BO173" s="26"/>
      <c r="BP173" s="26"/>
      <c r="BQ173" s="26"/>
      <c r="BR173" s="26"/>
      <c r="BS173" s="26"/>
      <c r="BT173" s="26"/>
      <c r="BU173" s="26"/>
      <c r="BV173" s="26"/>
      <c r="BW173" s="26"/>
      <c r="BX173" s="26"/>
      <c r="BY173" s="26"/>
      <c r="BZ173" s="26"/>
      <c r="CA173" s="26"/>
      <c r="CB173" s="26"/>
      <c r="CC173" s="26"/>
      <c r="CD173" s="26"/>
      <c r="CE173" s="26"/>
      <c r="CF173" s="26"/>
      <c r="CG173" s="26"/>
      <c r="CH173" s="26"/>
      <c r="CI173" s="26"/>
      <c r="CJ173" s="26"/>
      <c r="CK173" s="26"/>
      <c r="CL173" s="26"/>
      <c r="CM173" s="26"/>
      <c r="CN173" s="26"/>
      <c r="CO173" s="26"/>
      <c r="CP173" s="26"/>
      <c r="CQ173" s="26"/>
      <c r="CR173" s="28" t="s">
        <v>165</v>
      </c>
    </row>
    <row r="174" spans="1:96" hidden="1" x14ac:dyDescent="0.25">
      <c r="A174" s="18" t="s">
        <v>149</v>
      </c>
      <c r="B174" s="19" t="s">
        <v>179</v>
      </c>
      <c r="C174" s="9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26"/>
      <c r="AN174" s="26"/>
      <c r="AO174" s="26"/>
      <c r="AP174" s="26"/>
      <c r="AQ174" s="26"/>
      <c r="AR174" s="26"/>
      <c r="AS174" s="26"/>
      <c r="AT174" s="26"/>
      <c r="AU174" s="26"/>
      <c r="AV174" s="26"/>
      <c r="AW174" s="26"/>
      <c r="AX174" s="26"/>
      <c r="AY174" s="26"/>
      <c r="AZ174" s="26"/>
      <c r="BA174" s="26"/>
      <c r="BB174" s="26"/>
      <c r="BC174" s="26"/>
      <c r="BD174" s="26"/>
      <c r="BE174" s="26"/>
      <c r="BF174" s="26"/>
      <c r="BG174" s="26"/>
      <c r="BH174" s="26"/>
      <c r="BI174" s="26"/>
      <c r="BJ174" s="26"/>
      <c r="BK174" s="26"/>
      <c r="BL174" s="26"/>
      <c r="BM174" s="26"/>
      <c r="BN174" s="26"/>
      <c r="BO174" s="26"/>
      <c r="BP174" s="26"/>
      <c r="BQ174" s="26"/>
      <c r="BR174" s="26"/>
      <c r="BS174" s="26"/>
      <c r="BT174" s="26"/>
      <c r="BU174" s="26"/>
      <c r="BV174" s="26"/>
      <c r="BW174" s="26"/>
      <c r="BX174" s="26"/>
      <c r="BY174" s="26"/>
      <c r="BZ174" s="26"/>
      <c r="CA174" s="26"/>
      <c r="CB174" s="26"/>
      <c r="CC174" s="26"/>
      <c r="CD174" s="26"/>
      <c r="CE174" s="26"/>
      <c r="CF174" s="26"/>
      <c r="CG174" s="26"/>
      <c r="CH174" s="26"/>
      <c r="CI174" s="26"/>
      <c r="CJ174" s="26"/>
      <c r="CK174" s="26"/>
      <c r="CL174" s="26"/>
      <c r="CM174" s="26"/>
      <c r="CN174" s="26"/>
      <c r="CO174" s="26"/>
      <c r="CP174" s="26"/>
      <c r="CQ174" s="26"/>
      <c r="CR174" s="28" t="s">
        <v>165</v>
      </c>
    </row>
    <row r="175" spans="1:96" hidden="1" x14ac:dyDescent="0.25">
      <c r="A175" s="18" t="s">
        <v>149</v>
      </c>
      <c r="B175" s="19" t="s">
        <v>179</v>
      </c>
      <c r="C175" s="9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26"/>
      <c r="AN175" s="26"/>
      <c r="AO175" s="26"/>
      <c r="AP175" s="26"/>
      <c r="AQ175" s="26"/>
      <c r="AR175" s="26"/>
      <c r="AS175" s="26"/>
      <c r="AT175" s="26"/>
      <c r="AU175" s="26"/>
      <c r="AV175" s="26"/>
      <c r="AW175" s="26"/>
      <c r="AX175" s="26"/>
      <c r="AY175" s="26"/>
      <c r="AZ175" s="26"/>
      <c r="BA175" s="26"/>
      <c r="BB175" s="26"/>
      <c r="BC175" s="26"/>
      <c r="BD175" s="26"/>
      <c r="BE175" s="26"/>
      <c r="BF175" s="26"/>
      <c r="BG175" s="26"/>
      <c r="BH175" s="26"/>
      <c r="BI175" s="26"/>
      <c r="BJ175" s="26"/>
      <c r="BK175" s="26"/>
      <c r="BL175" s="26"/>
      <c r="BM175" s="26"/>
      <c r="BN175" s="26"/>
      <c r="BO175" s="26"/>
      <c r="BP175" s="26"/>
      <c r="BQ175" s="26"/>
      <c r="BR175" s="26"/>
      <c r="BS175" s="26"/>
      <c r="BT175" s="26"/>
      <c r="BU175" s="26"/>
      <c r="BV175" s="26"/>
      <c r="BW175" s="26"/>
      <c r="BX175" s="26"/>
      <c r="BY175" s="26"/>
      <c r="BZ175" s="26"/>
      <c r="CA175" s="26"/>
      <c r="CB175" s="26"/>
      <c r="CC175" s="26"/>
      <c r="CD175" s="26"/>
      <c r="CE175" s="26"/>
      <c r="CF175" s="26"/>
      <c r="CG175" s="26"/>
      <c r="CH175" s="26"/>
      <c r="CI175" s="26"/>
      <c r="CJ175" s="26"/>
      <c r="CK175" s="26"/>
      <c r="CL175" s="26"/>
      <c r="CM175" s="26"/>
      <c r="CN175" s="26"/>
      <c r="CO175" s="26"/>
      <c r="CP175" s="26"/>
      <c r="CQ175" s="26"/>
      <c r="CR175" s="28" t="s">
        <v>165</v>
      </c>
    </row>
    <row r="176" spans="1:96" hidden="1" x14ac:dyDescent="0.25">
      <c r="A176" s="18" t="s">
        <v>149</v>
      </c>
      <c r="B176" s="19" t="s">
        <v>179</v>
      </c>
      <c r="C176" s="9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  <c r="AG176" s="26"/>
      <c r="AH176" s="26"/>
      <c r="AI176" s="26"/>
      <c r="AJ176" s="26"/>
      <c r="AK176" s="26"/>
      <c r="AL176" s="26"/>
      <c r="AM176" s="26"/>
      <c r="AN176" s="26"/>
      <c r="AO176" s="26"/>
      <c r="AP176" s="26"/>
      <c r="AQ176" s="26"/>
      <c r="AR176" s="26"/>
      <c r="AS176" s="26"/>
      <c r="AT176" s="26"/>
      <c r="AU176" s="26"/>
      <c r="AV176" s="26"/>
      <c r="AW176" s="26"/>
      <c r="AX176" s="26"/>
      <c r="AY176" s="26"/>
      <c r="AZ176" s="26"/>
      <c r="BA176" s="26"/>
      <c r="BB176" s="26"/>
      <c r="BC176" s="26"/>
      <c r="BD176" s="26"/>
      <c r="BE176" s="26"/>
      <c r="BF176" s="26"/>
      <c r="BG176" s="26"/>
      <c r="BH176" s="26"/>
      <c r="BI176" s="26"/>
      <c r="BJ176" s="26"/>
      <c r="BK176" s="26"/>
      <c r="BL176" s="26"/>
      <c r="BM176" s="26"/>
      <c r="BN176" s="26"/>
      <c r="BO176" s="26"/>
      <c r="BP176" s="26"/>
      <c r="BQ176" s="26"/>
      <c r="BR176" s="26"/>
      <c r="BS176" s="26"/>
      <c r="BT176" s="26"/>
      <c r="BU176" s="26"/>
      <c r="BV176" s="26"/>
      <c r="BW176" s="26"/>
      <c r="BX176" s="26"/>
      <c r="BY176" s="26"/>
      <c r="BZ176" s="26"/>
      <c r="CA176" s="26"/>
      <c r="CB176" s="26"/>
      <c r="CC176" s="26"/>
      <c r="CD176" s="26"/>
      <c r="CE176" s="26"/>
      <c r="CF176" s="26"/>
      <c r="CG176" s="26"/>
      <c r="CH176" s="26"/>
      <c r="CI176" s="26"/>
      <c r="CJ176" s="26"/>
      <c r="CK176" s="26"/>
      <c r="CL176" s="26"/>
      <c r="CM176" s="26"/>
      <c r="CN176" s="26"/>
      <c r="CO176" s="26"/>
      <c r="CP176" s="26"/>
      <c r="CQ176" s="26"/>
      <c r="CR176" s="28" t="s">
        <v>165</v>
      </c>
    </row>
    <row r="177" spans="1:96" hidden="1" x14ac:dyDescent="0.25">
      <c r="A177" s="18" t="s">
        <v>149</v>
      </c>
      <c r="B177" s="19" t="s">
        <v>179</v>
      </c>
      <c r="C177" s="9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26"/>
      <c r="AN177" s="26"/>
      <c r="AO177" s="26"/>
      <c r="AP177" s="26"/>
      <c r="AQ177" s="26"/>
      <c r="AR177" s="26"/>
      <c r="AS177" s="26"/>
      <c r="AT177" s="26"/>
      <c r="AU177" s="26"/>
      <c r="AV177" s="26"/>
      <c r="AW177" s="26"/>
      <c r="AX177" s="26"/>
      <c r="AY177" s="26"/>
      <c r="AZ177" s="26"/>
      <c r="BA177" s="26"/>
      <c r="BB177" s="26"/>
      <c r="BC177" s="26"/>
      <c r="BD177" s="26"/>
      <c r="BE177" s="26"/>
      <c r="BF177" s="26"/>
      <c r="BG177" s="26"/>
      <c r="BH177" s="26"/>
      <c r="BI177" s="26"/>
      <c r="BJ177" s="26"/>
      <c r="BK177" s="26"/>
      <c r="BL177" s="26"/>
      <c r="BM177" s="26"/>
      <c r="BN177" s="26"/>
      <c r="BO177" s="26"/>
      <c r="BP177" s="26"/>
      <c r="BQ177" s="26"/>
      <c r="BR177" s="26"/>
      <c r="BS177" s="26"/>
      <c r="BT177" s="26"/>
      <c r="BU177" s="26"/>
      <c r="BV177" s="26"/>
      <c r="BW177" s="26"/>
      <c r="BX177" s="26"/>
      <c r="BY177" s="26"/>
      <c r="BZ177" s="26"/>
      <c r="CA177" s="26"/>
      <c r="CB177" s="26"/>
      <c r="CC177" s="26"/>
      <c r="CD177" s="26"/>
      <c r="CE177" s="26"/>
      <c r="CF177" s="26"/>
      <c r="CG177" s="26"/>
      <c r="CH177" s="26"/>
      <c r="CI177" s="26"/>
      <c r="CJ177" s="26"/>
      <c r="CK177" s="26"/>
      <c r="CL177" s="26"/>
      <c r="CM177" s="26"/>
      <c r="CN177" s="26"/>
      <c r="CO177" s="26"/>
      <c r="CP177" s="26"/>
      <c r="CQ177" s="26"/>
      <c r="CR177" s="28" t="s">
        <v>165</v>
      </c>
    </row>
    <row r="178" spans="1:96" hidden="1" x14ac:dyDescent="0.25">
      <c r="A178" s="18" t="s">
        <v>149</v>
      </c>
      <c r="B178" s="19" t="s">
        <v>179</v>
      </c>
      <c r="C178" s="9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26"/>
      <c r="AO178" s="26"/>
      <c r="AP178" s="26"/>
      <c r="AQ178" s="26"/>
      <c r="AR178" s="26"/>
      <c r="AS178" s="26"/>
      <c r="AT178" s="26"/>
      <c r="AU178" s="26"/>
      <c r="AV178" s="26"/>
      <c r="AW178" s="26"/>
      <c r="AX178" s="26"/>
      <c r="AY178" s="26"/>
      <c r="AZ178" s="26"/>
      <c r="BA178" s="26"/>
      <c r="BB178" s="26"/>
      <c r="BC178" s="26"/>
      <c r="BD178" s="26"/>
      <c r="BE178" s="26"/>
      <c r="BF178" s="26"/>
      <c r="BG178" s="26"/>
      <c r="BH178" s="26"/>
      <c r="BI178" s="26"/>
      <c r="BJ178" s="26"/>
      <c r="BK178" s="26"/>
      <c r="BL178" s="26"/>
      <c r="BM178" s="26"/>
      <c r="BN178" s="26"/>
      <c r="BO178" s="26"/>
      <c r="BP178" s="26"/>
      <c r="BQ178" s="26"/>
      <c r="BR178" s="26"/>
      <c r="BS178" s="26"/>
      <c r="BT178" s="26"/>
      <c r="BU178" s="26"/>
      <c r="BV178" s="26"/>
      <c r="BW178" s="26"/>
      <c r="BX178" s="26"/>
      <c r="BY178" s="26"/>
      <c r="BZ178" s="26"/>
      <c r="CA178" s="26"/>
      <c r="CB178" s="26"/>
      <c r="CC178" s="26"/>
      <c r="CD178" s="26"/>
      <c r="CE178" s="26"/>
      <c r="CF178" s="26"/>
      <c r="CG178" s="26"/>
      <c r="CH178" s="26"/>
      <c r="CI178" s="26"/>
      <c r="CJ178" s="26"/>
      <c r="CK178" s="26"/>
      <c r="CL178" s="26"/>
      <c r="CM178" s="26"/>
      <c r="CN178" s="26"/>
      <c r="CO178" s="26"/>
      <c r="CP178" s="26"/>
      <c r="CQ178" s="26"/>
      <c r="CR178" s="28" t="s">
        <v>165</v>
      </c>
    </row>
    <row r="179" spans="1:96" hidden="1" x14ac:dyDescent="0.25">
      <c r="A179" s="18" t="s">
        <v>149</v>
      </c>
      <c r="B179" s="19" t="s">
        <v>179</v>
      </c>
      <c r="C179" s="9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26"/>
      <c r="AN179" s="26"/>
      <c r="AO179" s="26"/>
      <c r="AP179" s="26"/>
      <c r="AQ179" s="26"/>
      <c r="AR179" s="26"/>
      <c r="AS179" s="26"/>
      <c r="AT179" s="26"/>
      <c r="AU179" s="26"/>
      <c r="AV179" s="26"/>
      <c r="AW179" s="26"/>
      <c r="AX179" s="26"/>
      <c r="AY179" s="26"/>
      <c r="AZ179" s="26"/>
      <c r="BA179" s="26"/>
      <c r="BB179" s="26"/>
      <c r="BC179" s="26"/>
      <c r="BD179" s="26"/>
      <c r="BE179" s="26"/>
      <c r="BF179" s="26"/>
      <c r="BG179" s="26"/>
      <c r="BH179" s="26"/>
      <c r="BI179" s="26"/>
      <c r="BJ179" s="26"/>
      <c r="BK179" s="26"/>
      <c r="BL179" s="26"/>
      <c r="BM179" s="26"/>
      <c r="BN179" s="26"/>
      <c r="BO179" s="26"/>
      <c r="BP179" s="26"/>
      <c r="BQ179" s="26"/>
      <c r="BR179" s="26"/>
      <c r="BS179" s="26"/>
      <c r="BT179" s="26"/>
      <c r="BU179" s="26"/>
      <c r="BV179" s="26"/>
      <c r="BW179" s="26"/>
      <c r="BX179" s="26"/>
      <c r="BY179" s="26"/>
      <c r="BZ179" s="26"/>
      <c r="CA179" s="26"/>
      <c r="CB179" s="26"/>
      <c r="CC179" s="26"/>
      <c r="CD179" s="26"/>
      <c r="CE179" s="26"/>
      <c r="CF179" s="26"/>
      <c r="CG179" s="26"/>
      <c r="CH179" s="26"/>
      <c r="CI179" s="26"/>
      <c r="CJ179" s="26"/>
      <c r="CK179" s="26"/>
      <c r="CL179" s="26"/>
      <c r="CM179" s="26"/>
      <c r="CN179" s="26"/>
      <c r="CO179" s="26"/>
      <c r="CP179" s="26"/>
      <c r="CQ179" s="26"/>
      <c r="CR179" s="28" t="s">
        <v>165</v>
      </c>
    </row>
    <row r="180" spans="1:96" hidden="1" x14ac:dyDescent="0.25">
      <c r="A180" s="18" t="s">
        <v>149</v>
      </c>
      <c r="B180" s="19" t="s">
        <v>179</v>
      </c>
      <c r="C180" s="9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6"/>
      <c r="BI180" s="26"/>
      <c r="BJ180" s="26"/>
      <c r="BK180" s="26"/>
      <c r="BL180" s="26"/>
      <c r="BM180" s="26"/>
      <c r="BN180" s="26"/>
      <c r="BO180" s="26"/>
      <c r="BP180" s="26"/>
      <c r="BQ180" s="26"/>
      <c r="BR180" s="26"/>
      <c r="BS180" s="26"/>
      <c r="BT180" s="26"/>
      <c r="BU180" s="26"/>
      <c r="BV180" s="26"/>
      <c r="BW180" s="26"/>
      <c r="BX180" s="26"/>
      <c r="BY180" s="26"/>
      <c r="BZ180" s="26"/>
      <c r="CA180" s="26"/>
      <c r="CB180" s="26"/>
      <c r="CC180" s="26"/>
      <c r="CD180" s="26"/>
      <c r="CE180" s="26"/>
      <c r="CF180" s="26"/>
      <c r="CG180" s="26"/>
      <c r="CH180" s="26"/>
      <c r="CI180" s="26"/>
      <c r="CJ180" s="26"/>
      <c r="CK180" s="26"/>
      <c r="CL180" s="26"/>
      <c r="CM180" s="26"/>
      <c r="CN180" s="26"/>
      <c r="CO180" s="26"/>
      <c r="CP180" s="26"/>
      <c r="CQ180" s="26"/>
      <c r="CR180" s="28" t="s">
        <v>165</v>
      </c>
    </row>
    <row r="181" spans="1:96" hidden="1" x14ac:dyDescent="0.25">
      <c r="A181" s="18" t="s">
        <v>149</v>
      </c>
      <c r="B181" s="19" t="s">
        <v>179</v>
      </c>
      <c r="C181" s="9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26"/>
      <c r="AN181" s="26"/>
      <c r="AO181" s="26"/>
      <c r="AP181" s="26"/>
      <c r="AQ181" s="26"/>
      <c r="AR181" s="26"/>
      <c r="AS181" s="26"/>
      <c r="AT181" s="26"/>
      <c r="AU181" s="26"/>
      <c r="AV181" s="26"/>
      <c r="AW181" s="26"/>
      <c r="AX181" s="26"/>
      <c r="AY181" s="26"/>
      <c r="AZ181" s="26"/>
      <c r="BA181" s="26"/>
      <c r="BB181" s="26"/>
      <c r="BC181" s="26"/>
      <c r="BD181" s="26"/>
      <c r="BE181" s="26"/>
      <c r="BF181" s="26"/>
      <c r="BG181" s="26"/>
      <c r="BH181" s="26"/>
      <c r="BI181" s="26"/>
      <c r="BJ181" s="26"/>
      <c r="BK181" s="26"/>
      <c r="BL181" s="26"/>
      <c r="BM181" s="26"/>
      <c r="BN181" s="26"/>
      <c r="BO181" s="26"/>
      <c r="BP181" s="26"/>
      <c r="BQ181" s="26"/>
      <c r="BR181" s="26"/>
      <c r="BS181" s="26"/>
      <c r="BT181" s="26"/>
      <c r="BU181" s="26"/>
      <c r="BV181" s="26"/>
      <c r="BW181" s="26"/>
      <c r="BX181" s="26"/>
      <c r="BY181" s="26"/>
      <c r="BZ181" s="26"/>
      <c r="CA181" s="26"/>
      <c r="CB181" s="26"/>
      <c r="CC181" s="26"/>
      <c r="CD181" s="26"/>
      <c r="CE181" s="26"/>
      <c r="CF181" s="26"/>
      <c r="CG181" s="26"/>
      <c r="CH181" s="26"/>
      <c r="CI181" s="26"/>
      <c r="CJ181" s="26"/>
      <c r="CK181" s="26"/>
      <c r="CL181" s="26"/>
      <c r="CM181" s="26"/>
      <c r="CN181" s="26"/>
      <c r="CO181" s="26"/>
      <c r="CP181" s="26"/>
      <c r="CQ181" s="26"/>
      <c r="CR181" s="28" t="s">
        <v>165</v>
      </c>
    </row>
    <row r="182" spans="1:96" hidden="1" x14ac:dyDescent="0.25">
      <c r="A182" s="18" t="s">
        <v>149</v>
      </c>
      <c r="B182" s="19" t="s">
        <v>179</v>
      </c>
      <c r="C182" s="9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26"/>
      <c r="AO182" s="26"/>
      <c r="AP182" s="26"/>
      <c r="AQ182" s="26"/>
      <c r="AR182" s="26"/>
      <c r="AS182" s="26"/>
      <c r="AT182" s="26"/>
      <c r="AU182" s="26"/>
      <c r="AV182" s="26"/>
      <c r="AW182" s="26"/>
      <c r="AX182" s="26"/>
      <c r="AY182" s="26"/>
      <c r="AZ182" s="26"/>
      <c r="BA182" s="26"/>
      <c r="BB182" s="26"/>
      <c r="BC182" s="26"/>
      <c r="BD182" s="26"/>
      <c r="BE182" s="26"/>
      <c r="BF182" s="26"/>
      <c r="BG182" s="26"/>
      <c r="BH182" s="26"/>
      <c r="BI182" s="26"/>
      <c r="BJ182" s="26"/>
      <c r="BK182" s="26"/>
      <c r="BL182" s="26"/>
      <c r="BM182" s="26"/>
      <c r="BN182" s="26"/>
      <c r="BO182" s="26"/>
      <c r="BP182" s="26"/>
      <c r="BQ182" s="26"/>
      <c r="BR182" s="26"/>
      <c r="BS182" s="26"/>
      <c r="BT182" s="26"/>
      <c r="BU182" s="26"/>
      <c r="BV182" s="26"/>
      <c r="BW182" s="26"/>
      <c r="BX182" s="26"/>
      <c r="BY182" s="26"/>
      <c r="BZ182" s="26"/>
      <c r="CA182" s="26"/>
      <c r="CB182" s="26"/>
      <c r="CC182" s="26"/>
      <c r="CD182" s="26"/>
      <c r="CE182" s="26"/>
      <c r="CF182" s="26"/>
      <c r="CG182" s="26"/>
      <c r="CH182" s="26"/>
      <c r="CI182" s="26"/>
      <c r="CJ182" s="26"/>
      <c r="CK182" s="26"/>
      <c r="CL182" s="26"/>
      <c r="CM182" s="26"/>
      <c r="CN182" s="26"/>
      <c r="CO182" s="26"/>
      <c r="CP182" s="26"/>
      <c r="CQ182" s="26"/>
      <c r="CR182" s="28" t="s">
        <v>165</v>
      </c>
    </row>
    <row r="183" spans="1:96" x14ac:dyDescent="0.25">
      <c r="A183" s="12" t="s">
        <v>151</v>
      </c>
      <c r="B183" s="21" t="s">
        <v>152</v>
      </c>
      <c r="C183" s="9" t="s">
        <v>100</v>
      </c>
      <c r="D183" s="26" t="str">
        <f>IF(D$13="","",IF(COUNTIF($C184:$C195,"&lt;&gt;")=0,"нд",SUM(D184:D195)))</f>
        <v>нд</v>
      </c>
      <c r="E183" s="26" t="str">
        <f>IF(E$13="","",IF(COUNTIF($C184:$C195,"&lt;&gt;")=0,"нд",SUM(E184:E195)))</f>
        <v>нд</v>
      </c>
      <c r="F183" s="26" t="str">
        <f t="shared" ref="F183:BQ183" si="128">IF(F$13="","",IF(COUNTIF($C184:$C195,"&lt;&gt;")=0,"нд",SUM(F184:F195)))</f>
        <v>нд</v>
      </c>
      <c r="G183" s="26" t="str">
        <f t="shared" si="128"/>
        <v>нд</v>
      </c>
      <c r="H183" s="26" t="str">
        <f t="shared" si="128"/>
        <v>нд</v>
      </c>
      <c r="I183" s="26" t="str">
        <f t="shared" si="128"/>
        <v>нд</v>
      </c>
      <c r="J183" s="26" t="str">
        <f t="shared" si="128"/>
        <v>нд</v>
      </c>
      <c r="K183" s="26" t="str">
        <f t="shared" si="128"/>
        <v>нд</v>
      </c>
      <c r="L183" s="26" t="str">
        <f t="shared" si="128"/>
        <v>нд</v>
      </c>
      <c r="M183" s="26" t="str">
        <f t="shared" si="128"/>
        <v>нд</v>
      </c>
      <c r="N183" s="26" t="str">
        <f t="shared" si="128"/>
        <v>нд</v>
      </c>
      <c r="O183" s="26" t="str">
        <f t="shared" si="128"/>
        <v>нд</v>
      </c>
      <c r="P183" s="26" t="str">
        <f t="shared" si="128"/>
        <v>нд</v>
      </c>
      <c r="Q183" s="26" t="str">
        <f t="shared" si="128"/>
        <v>нд</v>
      </c>
      <c r="R183" s="26" t="str">
        <f t="shared" si="128"/>
        <v>нд</v>
      </c>
      <c r="S183" s="26" t="str">
        <f t="shared" si="128"/>
        <v>нд</v>
      </c>
      <c r="T183" s="26" t="str">
        <f t="shared" si="128"/>
        <v>нд</v>
      </c>
      <c r="U183" s="26" t="str">
        <f t="shared" si="128"/>
        <v>нд</v>
      </c>
      <c r="V183" s="26" t="str">
        <f t="shared" si="128"/>
        <v>нд</v>
      </c>
      <c r="W183" s="26" t="str">
        <f t="shared" si="128"/>
        <v>нд</v>
      </c>
      <c r="X183" s="26" t="str">
        <f t="shared" si="128"/>
        <v>нд</v>
      </c>
      <c r="Y183" s="26" t="str">
        <f t="shared" si="128"/>
        <v>нд</v>
      </c>
      <c r="Z183" s="26" t="str">
        <f t="shared" si="128"/>
        <v>нд</v>
      </c>
      <c r="AA183" s="26" t="str">
        <f t="shared" si="128"/>
        <v>нд</v>
      </c>
      <c r="AB183" s="26" t="str">
        <f t="shared" si="128"/>
        <v>нд</v>
      </c>
      <c r="AC183" s="26" t="str">
        <f t="shared" si="128"/>
        <v>нд</v>
      </c>
      <c r="AD183" s="26" t="str">
        <f t="shared" si="128"/>
        <v>нд</v>
      </c>
      <c r="AE183" s="26" t="str">
        <f t="shared" si="128"/>
        <v>нд</v>
      </c>
      <c r="AF183" s="26" t="str">
        <f t="shared" si="128"/>
        <v>нд</v>
      </c>
      <c r="AG183" s="26" t="str">
        <f t="shared" si="128"/>
        <v>нд</v>
      </c>
      <c r="AH183" s="26" t="str">
        <f t="shared" si="128"/>
        <v>нд</v>
      </c>
      <c r="AI183" s="26" t="str">
        <f t="shared" si="128"/>
        <v>нд</v>
      </c>
      <c r="AJ183" s="26" t="str">
        <f t="shared" si="128"/>
        <v>нд</v>
      </c>
      <c r="AK183" s="26" t="str">
        <f t="shared" si="128"/>
        <v>нд</v>
      </c>
      <c r="AL183" s="26" t="str">
        <f t="shared" si="128"/>
        <v>нд</v>
      </c>
      <c r="AM183" s="26" t="str">
        <f t="shared" si="128"/>
        <v>нд</v>
      </c>
      <c r="AN183" s="26" t="str">
        <f t="shared" si="128"/>
        <v>нд</v>
      </c>
      <c r="AO183" s="26" t="str">
        <f t="shared" si="128"/>
        <v>нд</v>
      </c>
      <c r="AP183" s="26" t="str">
        <f t="shared" si="128"/>
        <v>нд</v>
      </c>
      <c r="AQ183" s="26" t="str">
        <f t="shared" si="128"/>
        <v>нд</v>
      </c>
      <c r="AR183" s="26" t="str">
        <f t="shared" si="128"/>
        <v>нд</v>
      </c>
      <c r="AS183" s="26" t="str">
        <f t="shared" si="128"/>
        <v>нд</v>
      </c>
      <c r="AT183" s="26" t="str">
        <f t="shared" si="128"/>
        <v>нд</v>
      </c>
      <c r="AU183" s="26" t="str">
        <f t="shared" si="128"/>
        <v>нд</v>
      </c>
      <c r="AV183" s="26" t="str">
        <f t="shared" si="128"/>
        <v>нд</v>
      </c>
      <c r="AW183" s="26" t="str">
        <f t="shared" si="128"/>
        <v>нд</v>
      </c>
      <c r="AX183" s="26" t="str">
        <f t="shared" si="128"/>
        <v>нд</v>
      </c>
      <c r="AY183" s="26" t="str">
        <f t="shared" si="128"/>
        <v>нд</v>
      </c>
      <c r="AZ183" s="26" t="str">
        <f t="shared" si="128"/>
        <v>нд</v>
      </c>
      <c r="BA183" s="26" t="str">
        <f t="shared" si="128"/>
        <v>нд</v>
      </c>
      <c r="BB183" s="26" t="str">
        <f t="shared" si="128"/>
        <v>нд</v>
      </c>
      <c r="BC183" s="26" t="str">
        <f t="shared" si="128"/>
        <v>нд</v>
      </c>
      <c r="BD183" s="26" t="str">
        <f t="shared" si="128"/>
        <v>нд</v>
      </c>
      <c r="BE183" s="26" t="str">
        <f t="shared" si="128"/>
        <v>нд</v>
      </c>
      <c r="BF183" s="26" t="str">
        <f t="shared" si="128"/>
        <v>нд</v>
      </c>
      <c r="BG183" s="26" t="str">
        <f t="shared" si="128"/>
        <v>нд</v>
      </c>
      <c r="BH183" s="26" t="str">
        <f t="shared" si="128"/>
        <v>нд</v>
      </c>
      <c r="BI183" s="26" t="str">
        <f t="shared" si="128"/>
        <v>нд</v>
      </c>
      <c r="BJ183" s="26" t="str">
        <f t="shared" si="128"/>
        <v>нд</v>
      </c>
      <c r="BK183" s="26" t="str">
        <f t="shared" si="128"/>
        <v>нд</v>
      </c>
      <c r="BL183" s="26" t="str">
        <f t="shared" si="128"/>
        <v>нд</v>
      </c>
      <c r="BM183" s="26" t="str">
        <f t="shared" si="128"/>
        <v>нд</v>
      </c>
      <c r="BN183" s="26" t="str">
        <f t="shared" si="128"/>
        <v>нд</v>
      </c>
      <c r="BO183" s="26" t="str">
        <f t="shared" si="128"/>
        <v>нд</v>
      </c>
      <c r="BP183" s="26" t="str">
        <f t="shared" si="128"/>
        <v>нд</v>
      </c>
      <c r="BQ183" s="26" t="str">
        <f t="shared" si="128"/>
        <v>нд</v>
      </c>
      <c r="BR183" s="26" t="str">
        <f t="shared" ref="BR183:CE183" si="129">IF(BR$13="","",IF(COUNTIF($C184:$C195,"&lt;&gt;")=0,"нд",SUM(BR184:BR195)))</f>
        <v>нд</v>
      </c>
      <c r="BS183" s="26" t="str">
        <f t="shared" si="129"/>
        <v>нд</v>
      </c>
      <c r="BT183" s="26" t="str">
        <f t="shared" si="129"/>
        <v>нд</v>
      </c>
      <c r="BU183" s="26" t="str">
        <f t="shared" si="129"/>
        <v>нд</v>
      </c>
      <c r="BV183" s="26" t="str">
        <f t="shared" si="129"/>
        <v>нд</v>
      </c>
      <c r="BW183" s="26" t="str">
        <f t="shared" si="129"/>
        <v>нд</v>
      </c>
      <c r="BX183" s="26" t="str">
        <f t="shared" si="129"/>
        <v>нд</v>
      </c>
      <c r="BY183" s="26" t="str">
        <f t="shared" si="129"/>
        <v>нд</v>
      </c>
      <c r="BZ183" s="26" t="str">
        <f t="shared" si="129"/>
        <v>нд</v>
      </c>
      <c r="CA183" s="26" t="str">
        <f t="shared" si="129"/>
        <v>нд</v>
      </c>
      <c r="CB183" s="26" t="str">
        <f t="shared" si="129"/>
        <v>нд</v>
      </c>
      <c r="CC183" s="26" t="str">
        <f t="shared" si="129"/>
        <v>нд</v>
      </c>
      <c r="CD183" s="26" t="str">
        <f t="shared" si="129"/>
        <v>нд</v>
      </c>
      <c r="CE183" s="26" t="str">
        <f t="shared" si="129"/>
        <v>нд</v>
      </c>
      <c r="CF183" s="26" t="str">
        <f t="shared" ref="CF183:CQ183" si="130">IF(CF$13="","",IF(COUNTIF($C184:$C195,"&lt;&gt;")=0,"нд",SUM(CF184:CF195)))</f>
        <v>нд</v>
      </c>
      <c r="CG183" s="26" t="str">
        <f t="shared" si="130"/>
        <v>нд</v>
      </c>
      <c r="CH183" s="26" t="str">
        <f t="shared" si="130"/>
        <v>нд</v>
      </c>
      <c r="CI183" s="26" t="str">
        <f t="shared" si="130"/>
        <v>нд</v>
      </c>
      <c r="CJ183" s="26" t="str">
        <f t="shared" si="130"/>
        <v>нд</v>
      </c>
      <c r="CK183" s="26" t="str">
        <f t="shared" si="130"/>
        <v>нд</v>
      </c>
      <c r="CL183" s="26" t="str">
        <f t="shared" si="130"/>
        <v>нд</v>
      </c>
      <c r="CM183" s="26" t="str">
        <f t="shared" si="130"/>
        <v>нд</v>
      </c>
      <c r="CN183" s="26" t="str">
        <f t="shared" si="130"/>
        <v>нд</v>
      </c>
      <c r="CO183" s="26" t="str">
        <f t="shared" si="130"/>
        <v>нд</v>
      </c>
      <c r="CP183" s="26" t="str">
        <f t="shared" si="130"/>
        <v>нд</v>
      </c>
      <c r="CQ183" s="26" t="str">
        <f t="shared" si="130"/>
        <v>нд</v>
      </c>
      <c r="CR183" s="28" t="s">
        <v>165</v>
      </c>
    </row>
    <row r="184" spans="1:96" hidden="1" x14ac:dyDescent="0.25">
      <c r="A184" s="18" t="s">
        <v>151</v>
      </c>
      <c r="B184" s="19" t="s">
        <v>179</v>
      </c>
      <c r="C184" s="9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26"/>
      <c r="AN184" s="26"/>
      <c r="AO184" s="26"/>
      <c r="AP184" s="26"/>
      <c r="AQ184" s="26"/>
      <c r="AR184" s="26"/>
      <c r="AS184" s="26"/>
      <c r="AT184" s="26"/>
      <c r="AU184" s="26"/>
      <c r="AV184" s="26"/>
      <c r="AW184" s="26"/>
      <c r="AX184" s="26"/>
      <c r="AY184" s="26"/>
      <c r="AZ184" s="26"/>
      <c r="BA184" s="26"/>
      <c r="BB184" s="26"/>
      <c r="BC184" s="26"/>
      <c r="BD184" s="26"/>
      <c r="BE184" s="26"/>
      <c r="BF184" s="26"/>
      <c r="BG184" s="26"/>
      <c r="BH184" s="26"/>
      <c r="BI184" s="26"/>
      <c r="BJ184" s="26"/>
      <c r="BK184" s="26"/>
      <c r="BL184" s="26"/>
      <c r="BM184" s="26"/>
      <c r="BN184" s="26"/>
      <c r="BO184" s="26"/>
      <c r="BP184" s="26"/>
      <c r="BQ184" s="26"/>
      <c r="BR184" s="26"/>
      <c r="BS184" s="26"/>
      <c r="BT184" s="26"/>
      <c r="BU184" s="26"/>
      <c r="BV184" s="26"/>
      <c r="BW184" s="26"/>
      <c r="BX184" s="26"/>
      <c r="BY184" s="26"/>
      <c r="BZ184" s="26"/>
      <c r="CA184" s="26"/>
      <c r="CB184" s="26"/>
      <c r="CC184" s="26"/>
      <c r="CD184" s="26"/>
      <c r="CE184" s="26"/>
      <c r="CF184" s="26"/>
      <c r="CG184" s="26"/>
      <c r="CH184" s="26"/>
      <c r="CI184" s="26"/>
      <c r="CJ184" s="26"/>
      <c r="CK184" s="26"/>
      <c r="CL184" s="26"/>
      <c r="CM184" s="26"/>
      <c r="CN184" s="26"/>
      <c r="CO184" s="26"/>
      <c r="CP184" s="26"/>
      <c r="CQ184" s="26"/>
      <c r="CR184" s="28" t="s">
        <v>165</v>
      </c>
    </row>
    <row r="185" spans="1:96" hidden="1" x14ac:dyDescent="0.25">
      <c r="A185" s="18" t="s">
        <v>151</v>
      </c>
      <c r="B185" s="19" t="s">
        <v>179</v>
      </c>
      <c r="C185" s="9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26"/>
      <c r="AN185" s="26"/>
      <c r="AO185" s="26"/>
      <c r="AP185" s="26"/>
      <c r="AQ185" s="26"/>
      <c r="AR185" s="26"/>
      <c r="AS185" s="26"/>
      <c r="AT185" s="26"/>
      <c r="AU185" s="26"/>
      <c r="AV185" s="26"/>
      <c r="AW185" s="26"/>
      <c r="AX185" s="26"/>
      <c r="AY185" s="26"/>
      <c r="AZ185" s="26"/>
      <c r="BA185" s="26"/>
      <c r="BB185" s="26"/>
      <c r="BC185" s="26"/>
      <c r="BD185" s="26"/>
      <c r="BE185" s="26"/>
      <c r="BF185" s="26"/>
      <c r="BG185" s="26"/>
      <c r="BH185" s="26"/>
      <c r="BI185" s="26"/>
      <c r="BJ185" s="26"/>
      <c r="BK185" s="26"/>
      <c r="BL185" s="26"/>
      <c r="BM185" s="26"/>
      <c r="BN185" s="26"/>
      <c r="BO185" s="26"/>
      <c r="BP185" s="26"/>
      <c r="BQ185" s="26"/>
      <c r="BR185" s="26"/>
      <c r="BS185" s="26"/>
      <c r="BT185" s="26"/>
      <c r="BU185" s="26"/>
      <c r="BV185" s="26"/>
      <c r="BW185" s="26"/>
      <c r="BX185" s="26"/>
      <c r="BY185" s="26"/>
      <c r="BZ185" s="26"/>
      <c r="CA185" s="26"/>
      <c r="CB185" s="26"/>
      <c r="CC185" s="26"/>
      <c r="CD185" s="26"/>
      <c r="CE185" s="26"/>
      <c r="CF185" s="26"/>
      <c r="CG185" s="26"/>
      <c r="CH185" s="26"/>
      <c r="CI185" s="26"/>
      <c r="CJ185" s="26"/>
      <c r="CK185" s="26"/>
      <c r="CL185" s="26"/>
      <c r="CM185" s="26"/>
      <c r="CN185" s="26"/>
      <c r="CO185" s="26"/>
      <c r="CP185" s="26"/>
      <c r="CQ185" s="26"/>
      <c r="CR185" s="28" t="s">
        <v>165</v>
      </c>
    </row>
    <row r="186" spans="1:96" hidden="1" x14ac:dyDescent="0.25">
      <c r="A186" s="18" t="s">
        <v>151</v>
      </c>
      <c r="B186" s="19" t="s">
        <v>179</v>
      </c>
      <c r="C186" s="9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  <c r="AG186" s="26"/>
      <c r="AH186" s="26"/>
      <c r="AI186" s="26"/>
      <c r="AJ186" s="26"/>
      <c r="AK186" s="26"/>
      <c r="AL186" s="26"/>
      <c r="AM186" s="26"/>
      <c r="AN186" s="26"/>
      <c r="AO186" s="26"/>
      <c r="AP186" s="26"/>
      <c r="AQ186" s="26"/>
      <c r="AR186" s="26"/>
      <c r="AS186" s="26"/>
      <c r="AT186" s="26"/>
      <c r="AU186" s="26"/>
      <c r="AV186" s="26"/>
      <c r="AW186" s="26"/>
      <c r="AX186" s="26"/>
      <c r="AY186" s="26"/>
      <c r="AZ186" s="26"/>
      <c r="BA186" s="26"/>
      <c r="BB186" s="26"/>
      <c r="BC186" s="26"/>
      <c r="BD186" s="26"/>
      <c r="BE186" s="26"/>
      <c r="BF186" s="26"/>
      <c r="BG186" s="26"/>
      <c r="BH186" s="26"/>
      <c r="BI186" s="26"/>
      <c r="BJ186" s="26"/>
      <c r="BK186" s="26"/>
      <c r="BL186" s="26"/>
      <c r="BM186" s="26"/>
      <c r="BN186" s="26"/>
      <c r="BO186" s="26"/>
      <c r="BP186" s="26"/>
      <c r="BQ186" s="26"/>
      <c r="BR186" s="26"/>
      <c r="BS186" s="26"/>
      <c r="BT186" s="26"/>
      <c r="BU186" s="26"/>
      <c r="BV186" s="26"/>
      <c r="BW186" s="26"/>
      <c r="BX186" s="26"/>
      <c r="BY186" s="26"/>
      <c r="BZ186" s="26"/>
      <c r="CA186" s="26"/>
      <c r="CB186" s="26"/>
      <c r="CC186" s="26"/>
      <c r="CD186" s="26"/>
      <c r="CE186" s="26"/>
      <c r="CF186" s="26"/>
      <c r="CG186" s="26"/>
      <c r="CH186" s="26"/>
      <c r="CI186" s="26"/>
      <c r="CJ186" s="26"/>
      <c r="CK186" s="26"/>
      <c r="CL186" s="26"/>
      <c r="CM186" s="26"/>
      <c r="CN186" s="26"/>
      <c r="CO186" s="26"/>
      <c r="CP186" s="26"/>
      <c r="CQ186" s="26"/>
      <c r="CR186" s="28" t="s">
        <v>165</v>
      </c>
    </row>
    <row r="187" spans="1:96" hidden="1" x14ac:dyDescent="0.25">
      <c r="A187" s="18" t="s">
        <v>151</v>
      </c>
      <c r="B187" s="19" t="s">
        <v>179</v>
      </c>
      <c r="C187" s="9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  <c r="AR187" s="26"/>
      <c r="AS187" s="26"/>
      <c r="AT187" s="26"/>
      <c r="AU187" s="26"/>
      <c r="AV187" s="26"/>
      <c r="AW187" s="26"/>
      <c r="AX187" s="26"/>
      <c r="AY187" s="26"/>
      <c r="AZ187" s="26"/>
      <c r="BA187" s="26"/>
      <c r="BB187" s="26"/>
      <c r="BC187" s="26"/>
      <c r="BD187" s="26"/>
      <c r="BE187" s="26"/>
      <c r="BF187" s="26"/>
      <c r="BG187" s="26"/>
      <c r="BH187" s="26"/>
      <c r="BI187" s="26"/>
      <c r="BJ187" s="26"/>
      <c r="BK187" s="26"/>
      <c r="BL187" s="26"/>
      <c r="BM187" s="26"/>
      <c r="BN187" s="26"/>
      <c r="BO187" s="26"/>
      <c r="BP187" s="26"/>
      <c r="BQ187" s="26"/>
      <c r="BR187" s="26"/>
      <c r="BS187" s="26"/>
      <c r="BT187" s="26"/>
      <c r="BU187" s="26"/>
      <c r="BV187" s="26"/>
      <c r="BW187" s="26"/>
      <c r="BX187" s="26"/>
      <c r="BY187" s="26"/>
      <c r="BZ187" s="26"/>
      <c r="CA187" s="26"/>
      <c r="CB187" s="26"/>
      <c r="CC187" s="26"/>
      <c r="CD187" s="26"/>
      <c r="CE187" s="26"/>
      <c r="CF187" s="26"/>
      <c r="CG187" s="26"/>
      <c r="CH187" s="26"/>
      <c r="CI187" s="26"/>
      <c r="CJ187" s="26"/>
      <c r="CK187" s="26"/>
      <c r="CL187" s="26"/>
      <c r="CM187" s="26"/>
      <c r="CN187" s="26"/>
      <c r="CO187" s="26"/>
      <c r="CP187" s="26"/>
      <c r="CQ187" s="26"/>
      <c r="CR187" s="28" t="s">
        <v>165</v>
      </c>
    </row>
    <row r="188" spans="1:96" hidden="1" x14ac:dyDescent="0.25">
      <c r="A188" s="18" t="s">
        <v>151</v>
      </c>
      <c r="B188" s="19" t="s">
        <v>179</v>
      </c>
      <c r="C188" s="9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26"/>
      <c r="AN188" s="26"/>
      <c r="AO188" s="26"/>
      <c r="AP188" s="26"/>
      <c r="AQ188" s="26"/>
      <c r="AR188" s="26"/>
      <c r="AS188" s="26"/>
      <c r="AT188" s="26"/>
      <c r="AU188" s="26"/>
      <c r="AV188" s="26"/>
      <c r="AW188" s="26"/>
      <c r="AX188" s="26"/>
      <c r="AY188" s="26"/>
      <c r="AZ188" s="26"/>
      <c r="BA188" s="26"/>
      <c r="BB188" s="26"/>
      <c r="BC188" s="26"/>
      <c r="BD188" s="26"/>
      <c r="BE188" s="26"/>
      <c r="BF188" s="26"/>
      <c r="BG188" s="26"/>
      <c r="BH188" s="26"/>
      <c r="BI188" s="26"/>
      <c r="BJ188" s="26"/>
      <c r="BK188" s="26"/>
      <c r="BL188" s="26"/>
      <c r="BM188" s="26"/>
      <c r="BN188" s="26"/>
      <c r="BO188" s="26"/>
      <c r="BP188" s="26"/>
      <c r="BQ188" s="26"/>
      <c r="BR188" s="26"/>
      <c r="BS188" s="26"/>
      <c r="BT188" s="26"/>
      <c r="BU188" s="26"/>
      <c r="BV188" s="26"/>
      <c r="BW188" s="26"/>
      <c r="BX188" s="26"/>
      <c r="BY188" s="26"/>
      <c r="BZ188" s="26"/>
      <c r="CA188" s="26"/>
      <c r="CB188" s="26"/>
      <c r="CC188" s="26"/>
      <c r="CD188" s="26"/>
      <c r="CE188" s="26"/>
      <c r="CF188" s="26"/>
      <c r="CG188" s="26"/>
      <c r="CH188" s="26"/>
      <c r="CI188" s="26"/>
      <c r="CJ188" s="26"/>
      <c r="CK188" s="26"/>
      <c r="CL188" s="26"/>
      <c r="CM188" s="26"/>
      <c r="CN188" s="26"/>
      <c r="CO188" s="26"/>
      <c r="CP188" s="26"/>
      <c r="CQ188" s="26"/>
      <c r="CR188" s="28" t="s">
        <v>165</v>
      </c>
    </row>
    <row r="189" spans="1:96" hidden="1" x14ac:dyDescent="0.25">
      <c r="A189" s="18" t="s">
        <v>151</v>
      </c>
      <c r="B189" s="19" t="s">
        <v>179</v>
      </c>
      <c r="C189" s="9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6"/>
      <c r="AN189" s="26"/>
      <c r="AO189" s="26"/>
      <c r="AP189" s="26"/>
      <c r="AQ189" s="26"/>
      <c r="AR189" s="26"/>
      <c r="AS189" s="26"/>
      <c r="AT189" s="26"/>
      <c r="AU189" s="26"/>
      <c r="AV189" s="26"/>
      <c r="AW189" s="26"/>
      <c r="AX189" s="26"/>
      <c r="AY189" s="26"/>
      <c r="AZ189" s="26"/>
      <c r="BA189" s="26"/>
      <c r="BB189" s="26"/>
      <c r="BC189" s="26"/>
      <c r="BD189" s="26"/>
      <c r="BE189" s="26"/>
      <c r="BF189" s="26"/>
      <c r="BG189" s="26"/>
      <c r="BH189" s="26"/>
      <c r="BI189" s="26"/>
      <c r="BJ189" s="26"/>
      <c r="BK189" s="26"/>
      <c r="BL189" s="26"/>
      <c r="BM189" s="26"/>
      <c r="BN189" s="26"/>
      <c r="BO189" s="26"/>
      <c r="BP189" s="26"/>
      <c r="BQ189" s="26"/>
      <c r="BR189" s="26"/>
      <c r="BS189" s="26"/>
      <c r="BT189" s="26"/>
      <c r="BU189" s="26"/>
      <c r="BV189" s="26"/>
      <c r="BW189" s="26"/>
      <c r="BX189" s="26"/>
      <c r="BY189" s="26"/>
      <c r="BZ189" s="26"/>
      <c r="CA189" s="26"/>
      <c r="CB189" s="26"/>
      <c r="CC189" s="26"/>
      <c r="CD189" s="26"/>
      <c r="CE189" s="26"/>
      <c r="CF189" s="26"/>
      <c r="CG189" s="26"/>
      <c r="CH189" s="26"/>
      <c r="CI189" s="26"/>
      <c r="CJ189" s="26"/>
      <c r="CK189" s="26"/>
      <c r="CL189" s="26"/>
      <c r="CM189" s="26"/>
      <c r="CN189" s="26"/>
      <c r="CO189" s="26"/>
      <c r="CP189" s="26"/>
      <c r="CQ189" s="26"/>
      <c r="CR189" s="28" t="s">
        <v>165</v>
      </c>
    </row>
    <row r="190" spans="1:96" hidden="1" x14ac:dyDescent="0.25">
      <c r="A190" s="18" t="s">
        <v>151</v>
      </c>
      <c r="B190" s="19" t="s">
        <v>179</v>
      </c>
      <c r="C190" s="9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26"/>
      <c r="BK190" s="26"/>
      <c r="BL190" s="26"/>
      <c r="BM190" s="26"/>
      <c r="BN190" s="26"/>
      <c r="BO190" s="26"/>
      <c r="BP190" s="26"/>
      <c r="BQ190" s="26"/>
      <c r="BR190" s="26"/>
      <c r="BS190" s="26"/>
      <c r="BT190" s="26"/>
      <c r="BU190" s="26"/>
      <c r="BV190" s="26"/>
      <c r="BW190" s="26"/>
      <c r="BX190" s="26"/>
      <c r="BY190" s="26"/>
      <c r="BZ190" s="26"/>
      <c r="CA190" s="26"/>
      <c r="CB190" s="26"/>
      <c r="CC190" s="26"/>
      <c r="CD190" s="26"/>
      <c r="CE190" s="26"/>
      <c r="CF190" s="26"/>
      <c r="CG190" s="26"/>
      <c r="CH190" s="26"/>
      <c r="CI190" s="26"/>
      <c r="CJ190" s="26"/>
      <c r="CK190" s="26"/>
      <c r="CL190" s="26"/>
      <c r="CM190" s="26"/>
      <c r="CN190" s="26"/>
      <c r="CO190" s="26"/>
      <c r="CP190" s="26"/>
      <c r="CQ190" s="26"/>
      <c r="CR190" s="28" t="s">
        <v>165</v>
      </c>
    </row>
    <row r="191" spans="1:96" hidden="1" x14ac:dyDescent="0.25">
      <c r="A191" s="18" t="s">
        <v>151</v>
      </c>
      <c r="B191" s="19" t="s">
        <v>179</v>
      </c>
      <c r="C191" s="9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  <c r="AG191" s="26"/>
      <c r="AH191" s="26"/>
      <c r="AI191" s="26"/>
      <c r="AJ191" s="26"/>
      <c r="AK191" s="26"/>
      <c r="AL191" s="26"/>
      <c r="AM191" s="26"/>
      <c r="AN191" s="26"/>
      <c r="AO191" s="26"/>
      <c r="AP191" s="26"/>
      <c r="AQ191" s="26"/>
      <c r="AR191" s="26"/>
      <c r="AS191" s="26"/>
      <c r="AT191" s="26"/>
      <c r="AU191" s="26"/>
      <c r="AV191" s="26"/>
      <c r="AW191" s="26"/>
      <c r="AX191" s="26"/>
      <c r="AY191" s="26"/>
      <c r="AZ191" s="26"/>
      <c r="BA191" s="26"/>
      <c r="BB191" s="26"/>
      <c r="BC191" s="26"/>
      <c r="BD191" s="26"/>
      <c r="BE191" s="26"/>
      <c r="BF191" s="26"/>
      <c r="BG191" s="26"/>
      <c r="BH191" s="26"/>
      <c r="BI191" s="26"/>
      <c r="BJ191" s="26"/>
      <c r="BK191" s="26"/>
      <c r="BL191" s="26"/>
      <c r="BM191" s="26"/>
      <c r="BN191" s="26"/>
      <c r="BO191" s="26"/>
      <c r="BP191" s="26"/>
      <c r="BQ191" s="26"/>
      <c r="BR191" s="26"/>
      <c r="BS191" s="26"/>
      <c r="BT191" s="26"/>
      <c r="BU191" s="26"/>
      <c r="BV191" s="26"/>
      <c r="BW191" s="26"/>
      <c r="BX191" s="26"/>
      <c r="BY191" s="26"/>
      <c r="BZ191" s="26"/>
      <c r="CA191" s="26"/>
      <c r="CB191" s="26"/>
      <c r="CC191" s="26"/>
      <c r="CD191" s="26"/>
      <c r="CE191" s="26"/>
      <c r="CF191" s="26"/>
      <c r="CG191" s="26"/>
      <c r="CH191" s="26"/>
      <c r="CI191" s="26"/>
      <c r="CJ191" s="26"/>
      <c r="CK191" s="26"/>
      <c r="CL191" s="26"/>
      <c r="CM191" s="26"/>
      <c r="CN191" s="26"/>
      <c r="CO191" s="26"/>
      <c r="CP191" s="26"/>
      <c r="CQ191" s="26"/>
      <c r="CR191" s="28" t="s">
        <v>165</v>
      </c>
    </row>
    <row r="192" spans="1:96" hidden="1" x14ac:dyDescent="0.25">
      <c r="A192" s="18" t="s">
        <v>151</v>
      </c>
      <c r="B192" s="19" t="s">
        <v>179</v>
      </c>
      <c r="C192" s="9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26"/>
      <c r="AO192" s="26"/>
      <c r="AP192" s="26"/>
      <c r="AQ192" s="26"/>
      <c r="AR192" s="26"/>
      <c r="AS192" s="26"/>
      <c r="AT192" s="26"/>
      <c r="AU192" s="26"/>
      <c r="AV192" s="26"/>
      <c r="AW192" s="26"/>
      <c r="AX192" s="26"/>
      <c r="AY192" s="26"/>
      <c r="AZ192" s="26"/>
      <c r="BA192" s="26"/>
      <c r="BB192" s="26"/>
      <c r="BC192" s="26"/>
      <c r="BD192" s="26"/>
      <c r="BE192" s="26"/>
      <c r="BF192" s="26"/>
      <c r="BG192" s="26"/>
      <c r="BH192" s="26"/>
      <c r="BI192" s="26"/>
      <c r="BJ192" s="26"/>
      <c r="BK192" s="26"/>
      <c r="BL192" s="26"/>
      <c r="BM192" s="26"/>
      <c r="BN192" s="26"/>
      <c r="BO192" s="26"/>
      <c r="BP192" s="26"/>
      <c r="BQ192" s="26"/>
      <c r="BR192" s="26"/>
      <c r="BS192" s="26"/>
      <c r="BT192" s="26"/>
      <c r="BU192" s="26"/>
      <c r="BV192" s="26"/>
      <c r="BW192" s="26"/>
      <c r="BX192" s="26"/>
      <c r="BY192" s="26"/>
      <c r="BZ192" s="26"/>
      <c r="CA192" s="26"/>
      <c r="CB192" s="26"/>
      <c r="CC192" s="26"/>
      <c r="CD192" s="26"/>
      <c r="CE192" s="26"/>
      <c r="CF192" s="26"/>
      <c r="CG192" s="26"/>
      <c r="CH192" s="26"/>
      <c r="CI192" s="26"/>
      <c r="CJ192" s="26"/>
      <c r="CK192" s="26"/>
      <c r="CL192" s="26"/>
      <c r="CM192" s="26"/>
      <c r="CN192" s="26"/>
      <c r="CO192" s="26"/>
      <c r="CP192" s="26"/>
      <c r="CQ192" s="26"/>
      <c r="CR192" s="28" t="s">
        <v>165</v>
      </c>
    </row>
    <row r="193" spans="1:96" hidden="1" x14ac:dyDescent="0.25">
      <c r="A193" s="18" t="s">
        <v>151</v>
      </c>
      <c r="B193" s="19" t="s">
        <v>179</v>
      </c>
      <c r="C193" s="9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F193" s="26"/>
      <c r="AG193" s="26"/>
      <c r="AH193" s="26"/>
      <c r="AI193" s="26"/>
      <c r="AJ193" s="26"/>
      <c r="AK193" s="26"/>
      <c r="AL193" s="26"/>
      <c r="AM193" s="26"/>
      <c r="AN193" s="26"/>
      <c r="AO193" s="26"/>
      <c r="AP193" s="26"/>
      <c r="AQ193" s="26"/>
      <c r="AR193" s="26"/>
      <c r="AS193" s="26"/>
      <c r="AT193" s="26"/>
      <c r="AU193" s="26"/>
      <c r="AV193" s="26"/>
      <c r="AW193" s="26"/>
      <c r="AX193" s="26"/>
      <c r="AY193" s="26"/>
      <c r="AZ193" s="26"/>
      <c r="BA193" s="26"/>
      <c r="BB193" s="26"/>
      <c r="BC193" s="26"/>
      <c r="BD193" s="26"/>
      <c r="BE193" s="26"/>
      <c r="BF193" s="26"/>
      <c r="BG193" s="26"/>
      <c r="BH193" s="26"/>
      <c r="BI193" s="26"/>
      <c r="BJ193" s="26"/>
      <c r="BK193" s="26"/>
      <c r="BL193" s="26"/>
      <c r="BM193" s="26"/>
      <c r="BN193" s="26"/>
      <c r="BO193" s="26"/>
      <c r="BP193" s="26"/>
      <c r="BQ193" s="26"/>
      <c r="BR193" s="26"/>
      <c r="BS193" s="26"/>
      <c r="BT193" s="26"/>
      <c r="BU193" s="26"/>
      <c r="BV193" s="26"/>
      <c r="BW193" s="26"/>
      <c r="BX193" s="26"/>
      <c r="BY193" s="26"/>
      <c r="BZ193" s="26"/>
      <c r="CA193" s="26"/>
      <c r="CB193" s="26"/>
      <c r="CC193" s="26"/>
      <c r="CD193" s="26"/>
      <c r="CE193" s="26"/>
      <c r="CF193" s="26"/>
      <c r="CG193" s="26"/>
      <c r="CH193" s="26"/>
      <c r="CI193" s="26"/>
      <c r="CJ193" s="26"/>
      <c r="CK193" s="26"/>
      <c r="CL193" s="26"/>
      <c r="CM193" s="26"/>
      <c r="CN193" s="26"/>
      <c r="CO193" s="26"/>
      <c r="CP193" s="26"/>
      <c r="CQ193" s="26"/>
      <c r="CR193" s="28" t="s">
        <v>165</v>
      </c>
    </row>
    <row r="194" spans="1:96" hidden="1" x14ac:dyDescent="0.25">
      <c r="A194" s="18" t="s">
        <v>151</v>
      </c>
      <c r="B194" s="19" t="s">
        <v>179</v>
      </c>
      <c r="C194" s="9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  <c r="AG194" s="26"/>
      <c r="AH194" s="26"/>
      <c r="AI194" s="26"/>
      <c r="AJ194" s="26"/>
      <c r="AK194" s="26"/>
      <c r="AL194" s="26"/>
      <c r="AM194" s="26"/>
      <c r="AN194" s="26"/>
      <c r="AO194" s="26"/>
      <c r="AP194" s="26"/>
      <c r="AQ194" s="26"/>
      <c r="AR194" s="26"/>
      <c r="AS194" s="26"/>
      <c r="AT194" s="26"/>
      <c r="AU194" s="26"/>
      <c r="AV194" s="26"/>
      <c r="AW194" s="26"/>
      <c r="AX194" s="26"/>
      <c r="AY194" s="26"/>
      <c r="AZ194" s="26"/>
      <c r="BA194" s="26"/>
      <c r="BB194" s="26"/>
      <c r="BC194" s="26"/>
      <c r="BD194" s="26"/>
      <c r="BE194" s="26"/>
      <c r="BF194" s="26"/>
      <c r="BG194" s="26"/>
      <c r="BH194" s="26"/>
      <c r="BI194" s="26"/>
      <c r="BJ194" s="26"/>
      <c r="BK194" s="26"/>
      <c r="BL194" s="26"/>
      <c r="BM194" s="26"/>
      <c r="BN194" s="26"/>
      <c r="BO194" s="26"/>
      <c r="BP194" s="26"/>
      <c r="BQ194" s="26"/>
      <c r="BR194" s="26"/>
      <c r="BS194" s="26"/>
      <c r="BT194" s="26"/>
      <c r="BU194" s="26"/>
      <c r="BV194" s="26"/>
      <c r="BW194" s="26"/>
      <c r="BX194" s="26"/>
      <c r="BY194" s="26"/>
      <c r="BZ194" s="26"/>
      <c r="CA194" s="26"/>
      <c r="CB194" s="26"/>
      <c r="CC194" s="26"/>
      <c r="CD194" s="26"/>
      <c r="CE194" s="26"/>
      <c r="CF194" s="26"/>
      <c r="CG194" s="26"/>
      <c r="CH194" s="26"/>
      <c r="CI194" s="26"/>
      <c r="CJ194" s="26"/>
      <c r="CK194" s="26"/>
      <c r="CL194" s="26"/>
      <c r="CM194" s="26"/>
      <c r="CN194" s="26"/>
      <c r="CO194" s="26"/>
      <c r="CP194" s="26"/>
      <c r="CQ194" s="26"/>
      <c r="CR194" s="28" t="s">
        <v>165</v>
      </c>
    </row>
    <row r="195" spans="1:96" hidden="1" x14ac:dyDescent="0.25">
      <c r="A195" s="18" t="s">
        <v>151</v>
      </c>
      <c r="B195" s="19" t="s">
        <v>179</v>
      </c>
      <c r="C195" s="9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  <c r="AK195" s="26"/>
      <c r="AL195" s="26"/>
      <c r="AM195" s="26"/>
      <c r="AN195" s="26"/>
      <c r="AO195" s="26"/>
      <c r="AP195" s="26"/>
      <c r="AQ195" s="26"/>
      <c r="AR195" s="26"/>
      <c r="AS195" s="26"/>
      <c r="AT195" s="26"/>
      <c r="AU195" s="26"/>
      <c r="AV195" s="26"/>
      <c r="AW195" s="26"/>
      <c r="AX195" s="26"/>
      <c r="AY195" s="26"/>
      <c r="AZ195" s="26"/>
      <c r="BA195" s="26"/>
      <c r="BB195" s="26"/>
      <c r="BC195" s="26"/>
      <c r="BD195" s="26"/>
      <c r="BE195" s="26"/>
      <c r="BF195" s="26"/>
      <c r="BG195" s="26"/>
      <c r="BH195" s="26"/>
      <c r="BI195" s="26"/>
      <c r="BJ195" s="26"/>
      <c r="BK195" s="26"/>
      <c r="BL195" s="26"/>
      <c r="BM195" s="26"/>
      <c r="BN195" s="26"/>
      <c r="BO195" s="26"/>
      <c r="BP195" s="26"/>
      <c r="BQ195" s="26"/>
      <c r="BR195" s="26"/>
      <c r="BS195" s="26"/>
      <c r="BT195" s="26"/>
      <c r="BU195" s="26"/>
      <c r="BV195" s="26"/>
      <c r="BW195" s="26"/>
      <c r="BX195" s="26"/>
      <c r="BY195" s="26"/>
      <c r="BZ195" s="26"/>
      <c r="CA195" s="26"/>
      <c r="CB195" s="26"/>
      <c r="CC195" s="26"/>
      <c r="CD195" s="26"/>
      <c r="CE195" s="26"/>
      <c r="CF195" s="26"/>
      <c r="CG195" s="26"/>
      <c r="CH195" s="26"/>
      <c r="CI195" s="26"/>
      <c r="CJ195" s="26"/>
      <c r="CK195" s="26"/>
      <c r="CL195" s="26"/>
      <c r="CM195" s="26"/>
      <c r="CN195" s="26"/>
      <c r="CO195" s="26"/>
      <c r="CP195" s="26"/>
      <c r="CQ195" s="26"/>
      <c r="CR195" s="28" t="s">
        <v>165</v>
      </c>
    </row>
    <row r="196" spans="1:96" x14ac:dyDescent="0.25">
      <c r="A196" s="12" t="s">
        <v>153</v>
      </c>
      <c r="B196" s="21" t="s">
        <v>154</v>
      </c>
      <c r="C196" s="9" t="s">
        <v>100</v>
      </c>
      <c r="D196" s="26" t="str">
        <f>IF(D$13="","",IF(COUNTIF($C197:$C208,"&lt;&gt;")=0,"нд",SUM(D197:D208)))</f>
        <v>нд</v>
      </c>
      <c r="E196" s="26" t="str">
        <f>IF(E$13="","",IF(COUNTIF($C197:$C208,"&lt;&gt;")=0,"нд",SUM(E197:E208)))</f>
        <v>нд</v>
      </c>
      <c r="F196" s="26" t="str">
        <f t="shared" ref="F196:BQ196" si="131">IF(F$13="","",IF(COUNTIF($C197:$C208,"&lt;&gt;")=0,"нд",SUM(F197:F208)))</f>
        <v>нд</v>
      </c>
      <c r="G196" s="26" t="str">
        <f t="shared" si="131"/>
        <v>нд</v>
      </c>
      <c r="H196" s="26" t="str">
        <f t="shared" si="131"/>
        <v>нд</v>
      </c>
      <c r="I196" s="26" t="str">
        <f t="shared" si="131"/>
        <v>нд</v>
      </c>
      <c r="J196" s="26" t="str">
        <f t="shared" si="131"/>
        <v>нд</v>
      </c>
      <c r="K196" s="26" t="str">
        <f t="shared" si="131"/>
        <v>нд</v>
      </c>
      <c r="L196" s="26" t="str">
        <f t="shared" si="131"/>
        <v>нд</v>
      </c>
      <c r="M196" s="26" t="str">
        <f t="shared" si="131"/>
        <v>нд</v>
      </c>
      <c r="N196" s="26" t="str">
        <f t="shared" si="131"/>
        <v>нд</v>
      </c>
      <c r="O196" s="26" t="str">
        <f t="shared" si="131"/>
        <v>нд</v>
      </c>
      <c r="P196" s="26" t="str">
        <f t="shared" si="131"/>
        <v>нд</v>
      </c>
      <c r="Q196" s="26" t="str">
        <f t="shared" si="131"/>
        <v>нд</v>
      </c>
      <c r="R196" s="26" t="str">
        <f t="shared" si="131"/>
        <v>нд</v>
      </c>
      <c r="S196" s="26" t="str">
        <f t="shared" si="131"/>
        <v>нд</v>
      </c>
      <c r="T196" s="26" t="str">
        <f t="shared" si="131"/>
        <v>нд</v>
      </c>
      <c r="U196" s="26" t="str">
        <f t="shared" si="131"/>
        <v>нд</v>
      </c>
      <c r="V196" s="26" t="str">
        <f t="shared" si="131"/>
        <v>нд</v>
      </c>
      <c r="W196" s="26" t="str">
        <f t="shared" si="131"/>
        <v>нд</v>
      </c>
      <c r="X196" s="26" t="str">
        <f t="shared" si="131"/>
        <v>нд</v>
      </c>
      <c r="Y196" s="26" t="str">
        <f t="shared" si="131"/>
        <v>нд</v>
      </c>
      <c r="Z196" s="26" t="str">
        <f t="shared" si="131"/>
        <v>нд</v>
      </c>
      <c r="AA196" s="26" t="str">
        <f t="shared" si="131"/>
        <v>нд</v>
      </c>
      <c r="AB196" s="26" t="str">
        <f t="shared" si="131"/>
        <v>нд</v>
      </c>
      <c r="AC196" s="26" t="str">
        <f t="shared" si="131"/>
        <v>нд</v>
      </c>
      <c r="AD196" s="26" t="str">
        <f t="shared" si="131"/>
        <v>нд</v>
      </c>
      <c r="AE196" s="26" t="str">
        <f t="shared" si="131"/>
        <v>нд</v>
      </c>
      <c r="AF196" s="26" t="str">
        <f t="shared" si="131"/>
        <v>нд</v>
      </c>
      <c r="AG196" s="26" t="str">
        <f t="shared" si="131"/>
        <v>нд</v>
      </c>
      <c r="AH196" s="26" t="str">
        <f t="shared" si="131"/>
        <v>нд</v>
      </c>
      <c r="AI196" s="26" t="str">
        <f t="shared" si="131"/>
        <v>нд</v>
      </c>
      <c r="AJ196" s="26" t="str">
        <f t="shared" si="131"/>
        <v>нд</v>
      </c>
      <c r="AK196" s="26" t="str">
        <f t="shared" si="131"/>
        <v>нд</v>
      </c>
      <c r="AL196" s="26" t="str">
        <f t="shared" si="131"/>
        <v>нд</v>
      </c>
      <c r="AM196" s="26" t="str">
        <f t="shared" si="131"/>
        <v>нд</v>
      </c>
      <c r="AN196" s="26" t="str">
        <f t="shared" si="131"/>
        <v>нд</v>
      </c>
      <c r="AO196" s="26" t="str">
        <f t="shared" si="131"/>
        <v>нд</v>
      </c>
      <c r="AP196" s="26" t="str">
        <f t="shared" si="131"/>
        <v>нд</v>
      </c>
      <c r="AQ196" s="26" t="str">
        <f t="shared" si="131"/>
        <v>нд</v>
      </c>
      <c r="AR196" s="26" t="str">
        <f t="shared" si="131"/>
        <v>нд</v>
      </c>
      <c r="AS196" s="26" t="str">
        <f t="shared" si="131"/>
        <v>нд</v>
      </c>
      <c r="AT196" s="26" t="str">
        <f t="shared" si="131"/>
        <v>нд</v>
      </c>
      <c r="AU196" s="26" t="str">
        <f t="shared" si="131"/>
        <v>нд</v>
      </c>
      <c r="AV196" s="26" t="str">
        <f t="shared" si="131"/>
        <v>нд</v>
      </c>
      <c r="AW196" s="26" t="str">
        <f t="shared" si="131"/>
        <v>нд</v>
      </c>
      <c r="AX196" s="26" t="str">
        <f t="shared" si="131"/>
        <v>нд</v>
      </c>
      <c r="AY196" s="26" t="str">
        <f t="shared" si="131"/>
        <v>нд</v>
      </c>
      <c r="AZ196" s="26" t="str">
        <f t="shared" si="131"/>
        <v>нд</v>
      </c>
      <c r="BA196" s="26" t="str">
        <f t="shared" si="131"/>
        <v>нд</v>
      </c>
      <c r="BB196" s="26" t="str">
        <f t="shared" si="131"/>
        <v>нд</v>
      </c>
      <c r="BC196" s="26" t="str">
        <f t="shared" si="131"/>
        <v>нд</v>
      </c>
      <c r="BD196" s="26" t="str">
        <f t="shared" si="131"/>
        <v>нд</v>
      </c>
      <c r="BE196" s="26" t="str">
        <f t="shared" si="131"/>
        <v>нд</v>
      </c>
      <c r="BF196" s="26" t="str">
        <f t="shared" si="131"/>
        <v>нд</v>
      </c>
      <c r="BG196" s="26" t="str">
        <f t="shared" si="131"/>
        <v>нд</v>
      </c>
      <c r="BH196" s="26" t="str">
        <f t="shared" si="131"/>
        <v>нд</v>
      </c>
      <c r="BI196" s="26" t="str">
        <f t="shared" si="131"/>
        <v>нд</v>
      </c>
      <c r="BJ196" s="26" t="str">
        <f t="shared" si="131"/>
        <v>нд</v>
      </c>
      <c r="BK196" s="26" t="str">
        <f t="shared" si="131"/>
        <v>нд</v>
      </c>
      <c r="BL196" s="26" t="str">
        <f t="shared" si="131"/>
        <v>нд</v>
      </c>
      <c r="BM196" s="26" t="str">
        <f t="shared" si="131"/>
        <v>нд</v>
      </c>
      <c r="BN196" s="26" t="str">
        <f t="shared" si="131"/>
        <v>нд</v>
      </c>
      <c r="BO196" s="26" t="str">
        <f t="shared" si="131"/>
        <v>нд</v>
      </c>
      <c r="BP196" s="26" t="str">
        <f t="shared" si="131"/>
        <v>нд</v>
      </c>
      <c r="BQ196" s="26" t="str">
        <f t="shared" si="131"/>
        <v>нд</v>
      </c>
      <c r="BR196" s="26" t="str">
        <f t="shared" ref="BR196:CE196" si="132">IF(BR$13="","",IF(COUNTIF($C197:$C208,"&lt;&gt;")=0,"нд",SUM(BR197:BR208)))</f>
        <v>нд</v>
      </c>
      <c r="BS196" s="26" t="str">
        <f t="shared" si="132"/>
        <v>нд</v>
      </c>
      <c r="BT196" s="26" t="str">
        <f t="shared" si="132"/>
        <v>нд</v>
      </c>
      <c r="BU196" s="26" t="str">
        <f t="shared" si="132"/>
        <v>нд</v>
      </c>
      <c r="BV196" s="26" t="str">
        <f t="shared" si="132"/>
        <v>нд</v>
      </c>
      <c r="BW196" s="26" t="str">
        <f t="shared" si="132"/>
        <v>нд</v>
      </c>
      <c r="BX196" s="26" t="str">
        <f t="shared" si="132"/>
        <v>нд</v>
      </c>
      <c r="BY196" s="26" t="str">
        <f t="shared" si="132"/>
        <v>нд</v>
      </c>
      <c r="BZ196" s="26" t="str">
        <f t="shared" si="132"/>
        <v>нд</v>
      </c>
      <c r="CA196" s="26" t="str">
        <f t="shared" si="132"/>
        <v>нд</v>
      </c>
      <c r="CB196" s="26" t="str">
        <f t="shared" si="132"/>
        <v>нд</v>
      </c>
      <c r="CC196" s="26" t="str">
        <f t="shared" si="132"/>
        <v>нд</v>
      </c>
      <c r="CD196" s="26" t="str">
        <f t="shared" si="132"/>
        <v>нд</v>
      </c>
      <c r="CE196" s="26" t="str">
        <f t="shared" si="132"/>
        <v>нд</v>
      </c>
      <c r="CF196" s="26" t="str">
        <f t="shared" ref="CF196:CQ196" si="133">IF(CF$13="","",IF(COUNTIF($C197:$C208,"&lt;&gt;")=0,"нд",SUM(CF197:CF208)))</f>
        <v>нд</v>
      </c>
      <c r="CG196" s="26" t="str">
        <f t="shared" si="133"/>
        <v>нд</v>
      </c>
      <c r="CH196" s="26" t="str">
        <f t="shared" si="133"/>
        <v>нд</v>
      </c>
      <c r="CI196" s="26" t="str">
        <f t="shared" si="133"/>
        <v>нд</v>
      </c>
      <c r="CJ196" s="26" t="str">
        <f t="shared" si="133"/>
        <v>нд</v>
      </c>
      <c r="CK196" s="26" t="str">
        <f t="shared" si="133"/>
        <v>нд</v>
      </c>
      <c r="CL196" s="26" t="str">
        <f t="shared" si="133"/>
        <v>нд</v>
      </c>
      <c r="CM196" s="26" t="str">
        <f t="shared" si="133"/>
        <v>нд</v>
      </c>
      <c r="CN196" s="26" t="str">
        <f t="shared" si="133"/>
        <v>нд</v>
      </c>
      <c r="CO196" s="26" t="str">
        <f t="shared" si="133"/>
        <v>нд</v>
      </c>
      <c r="CP196" s="26" t="str">
        <f t="shared" si="133"/>
        <v>нд</v>
      </c>
      <c r="CQ196" s="26" t="str">
        <f t="shared" si="133"/>
        <v>нд</v>
      </c>
      <c r="CR196" s="28" t="s">
        <v>165</v>
      </c>
    </row>
    <row r="197" spans="1:96" hidden="1" x14ac:dyDescent="0.25">
      <c r="A197" s="18" t="s">
        <v>153</v>
      </c>
      <c r="B197" s="19" t="s">
        <v>179</v>
      </c>
      <c r="C197" s="9"/>
      <c r="D197" s="26"/>
      <c r="E197" s="26"/>
      <c r="F197" s="26"/>
      <c r="G197" s="26"/>
      <c r="H197" s="27"/>
      <c r="I197" s="26"/>
      <c r="J197" s="26"/>
      <c r="K197" s="26"/>
      <c r="L197" s="26"/>
      <c r="M197" s="26"/>
      <c r="N197" s="27"/>
      <c r="O197" s="26"/>
      <c r="P197" s="26"/>
      <c r="Q197" s="26"/>
      <c r="R197" s="26"/>
      <c r="S197" s="26"/>
      <c r="T197" s="27"/>
      <c r="U197" s="26"/>
      <c r="V197" s="26"/>
      <c r="W197" s="26"/>
      <c r="X197" s="26"/>
      <c r="Y197" s="26"/>
      <c r="Z197" s="27"/>
      <c r="AA197" s="26"/>
      <c r="AB197" s="26"/>
      <c r="AC197" s="26"/>
      <c r="AD197" s="26"/>
      <c r="AE197" s="26"/>
      <c r="AF197" s="27"/>
      <c r="AG197" s="26"/>
      <c r="AH197" s="26"/>
      <c r="AI197" s="26"/>
      <c r="AJ197" s="26"/>
      <c r="AK197" s="26"/>
      <c r="AL197" s="27"/>
      <c r="AM197" s="26"/>
      <c r="AN197" s="26"/>
      <c r="AO197" s="26"/>
      <c r="AP197" s="26"/>
      <c r="AQ197" s="26"/>
      <c r="AR197" s="27"/>
      <c r="AS197" s="26"/>
      <c r="AT197" s="26"/>
      <c r="AU197" s="26"/>
      <c r="AV197" s="26"/>
      <c r="AW197" s="26"/>
      <c r="AX197" s="27"/>
      <c r="AY197" s="26"/>
      <c r="AZ197" s="26"/>
      <c r="BA197" s="26"/>
      <c r="BB197" s="26"/>
      <c r="BC197" s="26"/>
      <c r="BD197" s="27"/>
      <c r="BE197" s="26"/>
      <c r="BF197" s="26"/>
      <c r="BG197" s="26"/>
      <c r="BH197" s="26"/>
      <c r="BI197" s="26"/>
      <c r="BJ197" s="27"/>
      <c r="BK197" s="26"/>
      <c r="BL197" s="26"/>
      <c r="BM197" s="26"/>
      <c r="BN197" s="26"/>
      <c r="BO197" s="26"/>
      <c r="BP197" s="27"/>
      <c r="BQ197" s="26"/>
      <c r="BR197" s="26"/>
      <c r="BS197" s="26"/>
      <c r="BT197" s="26"/>
      <c r="BU197" s="26"/>
      <c r="BV197" s="27"/>
      <c r="BW197" s="26"/>
      <c r="BX197" s="26"/>
      <c r="BY197" s="26"/>
      <c r="BZ197" s="26"/>
      <c r="CA197" s="26"/>
      <c r="CB197" s="27"/>
      <c r="CC197" s="26"/>
      <c r="CD197" s="26"/>
      <c r="CE197" s="26"/>
      <c r="CF197" s="26"/>
      <c r="CG197" s="26"/>
      <c r="CH197" s="26"/>
      <c r="CI197" s="26"/>
      <c r="CJ197" s="26"/>
      <c r="CK197" s="26"/>
      <c r="CL197" s="26"/>
      <c r="CM197" s="26"/>
      <c r="CN197" s="26"/>
      <c r="CO197" s="26"/>
      <c r="CP197" s="26"/>
      <c r="CQ197" s="26"/>
      <c r="CR197" s="28" t="s">
        <v>165</v>
      </c>
    </row>
    <row r="198" spans="1:96" hidden="1" x14ac:dyDescent="0.25">
      <c r="A198" s="18" t="s">
        <v>153</v>
      </c>
      <c r="B198" s="19" t="s">
        <v>179</v>
      </c>
      <c r="C198" s="9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  <c r="AH198" s="26"/>
      <c r="AI198" s="26"/>
      <c r="AJ198" s="26"/>
      <c r="AK198" s="26"/>
      <c r="AL198" s="26"/>
      <c r="AM198" s="26"/>
      <c r="AN198" s="26"/>
      <c r="AO198" s="26"/>
      <c r="AP198" s="26"/>
      <c r="AQ198" s="26"/>
      <c r="AR198" s="26"/>
      <c r="AS198" s="26"/>
      <c r="AT198" s="26"/>
      <c r="AU198" s="26"/>
      <c r="AV198" s="26"/>
      <c r="AW198" s="26"/>
      <c r="AX198" s="26"/>
      <c r="AY198" s="26"/>
      <c r="AZ198" s="26"/>
      <c r="BA198" s="26"/>
      <c r="BB198" s="26"/>
      <c r="BC198" s="26"/>
      <c r="BD198" s="26"/>
      <c r="BE198" s="26"/>
      <c r="BF198" s="26"/>
      <c r="BG198" s="26"/>
      <c r="BH198" s="26"/>
      <c r="BI198" s="26"/>
      <c r="BJ198" s="26"/>
      <c r="BK198" s="26"/>
      <c r="BL198" s="26"/>
      <c r="BM198" s="26"/>
      <c r="BN198" s="26"/>
      <c r="BO198" s="26"/>
      <c r="BP198" s="26"/>
      <c r="BQ198" s="26"/>
      <c r="BR198" s="26"/>
      <c r="BS198" s="26"/>
      <c r="BT198" s="26"/>
      <c r="BU198" s="26"/>
      <c r="BV198" s="26"/>
      <c r="BW198" s="26"/>
      <c r="BX198" s="26"/>
      <c r="BY198" s="26"/>
      <c r="BZ198" s="26"/>
      <c r="CA198" s="26"/>
      <c r="CB198" s="26"/>
      <c r="CC198" s="26"/>
      <c r="CD198" s="26"/>
      <c r="CE198" s="26"/>
      <c r="CF198" s="26"/>
      <c r="CG198" s="26"/>
      <c r="CH198" s="26"/>
      <c r="CI198" s="26"/>
      <c r="CJ198" s="26"/>
      <c r="CK198" s="26"/>
      <c r="CL198" s="26"/>
      <c r="CM198" s="26"/>
      <c r="CN198" s="26"/>
      <c r="CO198" s="26"/>
      <c r="CP198" s="26"/>
      <c r="CQ198" s="26"/>
      <c r="CR198" s="28" t="s">
        <v>165</v>
      </c>
    </row>
    <row r="199" spans="1:96" hidden="1" x14ac:dyDescent="0.25">
      <c r="A199" s="18" t="s">
        <v>153</v>
      </c>
      <c r="B199" s="19" t="s">
        <v>179</v>
      </c>
      <c r="C199" s="9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  <c r="AH199" s="26"/>
      <c r="AI199" s="26"/>
      <c r="AJ199" s="26"/>
      <c r="AK199" s="26"/>
      <c r="AL199" s="26"/>
      <c r="AM199" s="26"/>
      <c r="AN199" s="26"/>
      <c r="AO199" s="26"/>
      <c r="AP199" s="26"/>
      <c r="AQ199" s="26"/>
      <c r="AR199" s="26"/>
      <c r="AS199" s="26"/>
      <c r="AT199" s="26"/>
      <c r="AU199" s="26"/>
      <c r="AV199" s="26"/>
      <c r="AW199" s="26"/>
      <c r="AX199" s="26"/>
      <c r="AY199" s="26"/>
      <c r="AZ199" s="26"/>
      <c r="BA199" s="26"/>
      <c r="BB199" s="26"/>
      <c r="BC199" s="26"/>
      <c r="BD199" s="26"/>
      <c r="BE199" s="26"/>
      <c r="BF199" s="26"/>
      <c r="BG199" s="26"/>
      <c r="BH199" s="26"/>
      <c r="BI199" s="26"/>
      <c r="BJ199" s="26"/>
      <c r="BK199" s="26"/>
      <c r="BL199" s="26"/>
      <c r="BM199" s="26"/>
      <c r="BN199" s="26"/>
      <c r="BO199" s="26"/>
      <c r="BP199" s="26"/>
      <c r="BQ199" s="26"/>
      <c r="BR199" s="26"/>
      <c r="BS199" s="26"/>
      <c r="BT199" s="26"/>
      <c r="BU199" s="26"/>
      <c r="BV199" s="26"/>
      <c r="BW199" s="26"/>
      <c r="BX199" s="26"/>
      <c r="BY199" s="26"/>
      <c r="BZ199" s="26"/>
      <c r="CA199" s="26"/>
      <c r="CB199" s="26"/>
      <c r="CC199" s="26"/>
      <c r="CD199" s="26"/>
      <c r="CE199" s="26"/>
      <c r="CF199" s="26"/>
      <c r="CG199" s="26"/>
      <c r="CH199" s="26"/>
      <c r="CI199" s="26"/>
      <c r="CJ199" s="26"/>
      <c r="CK199" s="26"/>
      <c r="CL199" s="26"/>
      <c r="CM199" s="26"/>
      <c r="CN199" s="26"/>
      <c r="CO199" s="26"/>
      <c r="CP199" s="26"/>
      <c r="CQ199" s="26"/>
      <c r="CR199" s="28" t="s">
        <v>165</v>
      </c>
    </row>
    <row r="200" spans="1:96" hidden="1" x14ac:dyDescent="0.25">
      <c r="A200" s="18" t="s">
        <v>153</v>
      </c>
      <c r="B200" s="19" t="s">
        <v>179</v>
      </c>
      <c r="C200" s="9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  <c r="AS200" s="26"/>
      <c r="AT200" s="26"/>
      <c r="AU200" s="26"/>
      <c r="AV200" s="26"/>
      <c r="AW200" s="26"/>
      <c r="AX200" s="26"/>
      <c r="AY200" s="26"/>
      <c r="AZ200" s="26"/>
      <c r="BA200" s="26"/>
      <c r="BB200" s="26"/>
      <c r="BC200" s="26"/>
      <c r="BD200" s="26"/>
      <c r="BE200" s="26"/>
      <c r="BF200" s="26"/>
      <c r="BG200" s="26"/>
      <c r="BH200" s="26"/>
      <c r="BI200" s="26"/>
      <c r="BJ200" s="26"/>
      <c r="BK200" s="26"/>
      <c r="BL200" s="26"/>
      <c r="BM200" s="26"/>
      <c r="BN200" s="26"/>
      <c r="BO200" s="26"/>
      <c r="BP200" s="26"/>
      <c r="BQ200" s="26"/>
      <c r="BR200" s="26"/>
      <c r="BS200" s="26"/>
      <c r="BT200" s="26"/>
      <c r="BU200" s="26"/>
      <c r="BV200" s="26"/>
      <c r="BW200" s="26"/>
      <c r="BX200" s="26"/>
      <c r="BY200" s="26"/>
      <c r="BZ200" s="26"/>
      <c r="CA200" s="26"/>
      <c r="CB200" s="26"/>
      <c r="CC200" s="26"/>
      <c r="CD200" s="26"/>
      <c r="CE200" s="26"/>
      <c r="CF200" s="26"/>
      <c r="CG200" s="26"/>
      <c r="CH200" s="26"/>
      <c r="CI200" s="26"/>
      <c r="CJ200" s="26"/>
      <c r="CK200" s="26"/>
      <c r="CL200" s="26"/>
      <c r="CM200" s="26"/>
      <c r="CN200" s="26"/>
      <c r="CO200" s="26"/>
      <c r="CP200" s="26"/>
      <c r="CQ200" s="26"/>
      <c r="CR200" s="28" t="s">
        <v>165</v>
      </c>
    </row>
    <row r="201" spans="1:96" hidden="1" x14ac:dyDescent="0.25">
      <c r="A201" s="18" t="s">
        <v>153</v>
      </c>
      <c r="B201" s="19" t="s">
        <v>179</v>
      </c>
      <c r="C201" s="9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  <c r="AJ201" s="26"/>
      <c r="AK201" s="26"/>
      <c r="AL201" s="26"/>
      <c r="AM201" s="26"/>
      <c r="AN201" s="26"/>
      <c r="AO201" s="26"/>
      <c r="AP201" s="26"/>
      <c r="AQ201" s="26"/>
      <c r="AR201" s="26"/>
      <c r="AS201" s="26"/>
      <c r="AT201" s="26"/>
      <c r="AU201" s="26"/>
      <c r="AV201" s="26"/>
      <c r="AW201" s="26"/>
      <c r="AX201" s="26"/>
      <c r="AY201" s="26"/>
      <c r="AZ201" s="26"/>
      <c r="BA201" s="26"/>
      <c r="BB201" s="26"/>
      <c r="BC201" s="26"/>
      <c r="BD201" s="26"/>
      <c r="BE201" s="26"/>
      <c r="BF201" s="26"/>
      <c r="BG201" s="26"/>
      <c r="BH201" s="26"/>
      <c r="BI201" s="26"/>
      <c r="BJ201" s="26"/>
      <c r="BK201" s="26"/>
      <c r="BL201" s="26"/>
      <c r="BM201" s="26"/>
      <c r="BN201" s="26"/>
      <c r="BO201" s="26"/>
      <c r="BP201" s="26"/>
      <c r="BQ201" s="26"/>
      <c r="BR201" s="26"/>
      <c r="BS201" s="26"/>
      <c r="BT201" s="26"/>
      <c r="BU201" s="26"/>
      <c r="BV201" s="26"/>
      <c r="BW201" s="26"/>
      <c r="BX201" s="26"/>
      <c r="BY201" s="26"/>
      <c r="BZ201" s="26"/>
      <c r="CA201" s="26"/>
      <c r="CB201" s="26"/>
      <c r="CC201" s="26"/>
      <c r="CD201" s="26"/>
      <c r="CE201" s="26"/>
      <c r="CF201" s="26"/>
      <c r="CG201" s="26"/>
      <c r="CH201" s="26"/>
      <c r="CI201" s="26"/>
      <c r="CJ201" s="26"/>
      <c r="CK201" s="26"/>
      <c r="CL201" s="26"/>
      <c r="CM201" s="26"/>
      <c r="CN201" s="26"/>
      <c r="CO201" s="26"/>
      <c r="CP201" s="26"/>
      <c r="CQ201" s="26"/>
      <c r="CR201" s="28" t="s">
        <v>165</v>
      </c>
    </row>
    <row r="202" spans="1:96" hidden="1" x14ac:dyDescent="0.25">
      <c r="A202" s="18" t="s">
        <v>153</v>
      </c>
      <c r="B202" s="19" t="s">
        <v>179</v>
      </c>
      <c r="C202" s="9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  <c r="AG202" s="26"/>
      <c r="AH202" s="26"/>
      <c r="AI202" s="26"/>
      <c r="AJ202" s="26"/>
      <c r="AK202" s="26"/>
      <c r="AL202" s="26"/>
      <c r="AM202" s="26"/>
      <c r="AN202" s="26"/>
      <c r="AO202" s="26"/>
      <c r="AP202" s="26"/>
      <c r="AQ202" s="26"/>
      <c r="AR202" s="26"/>
      <c r="AS202" s="26"/>
      <c r="AT202" s="26"/>
      <c r="AU202" s="26"/>
      <c r="AV202" s="26"/>
      <c r="AW202" s="26"/>
      <c r="AX202" s="26"/>
      <c r="AY202" s="26"/>
      <c r="AZ202" s="26"/>
      <c r="BA202" s="26"/>
      <c r="BB202" s="26"/>
      <c r="BC202" s="26"/>
      <c r="BD202" s="26"/>
      <c r="BE202" s="26"/>
      <c r="BF202" s="26"/>
      <c r="BG202" s="26"/>
      <c r="BH202" s="26"/>
      <c r="BI202" s="26"/>
      <c r="BJ202" s="26"/>
      <c r="BK202" s="26"/>
      <c r="BL202" s="26"/>
      <c r="BM202" s="26"/>
      <c r="BN202" s="26"/>
      <c r="BO202" s="26"/>
      <c r="BP202" s="26"/>
      <c r="BQ202" s="26"/>
      <c r="BR202" s="26"/>
      <c r="BS202" s="26"/>
      <c r="BT202" s="26"/>
      <c r="BU202" s="26"/>
      <c r="BV202" s="26"/>
      <c r="BW202" s="26"/>
      <c r="BX202" s="26"/>
      <c r="BY202" s="26"/>
      <c r="BZ202" s="26"/>
      <c r="CA202" s="26"/>
      <c r="CB202" s="26"/>
      <c r="CC202" s="26"/>
      <c r="CD202" s="26"/>
      <c r="CE202" s="26"/>
      <c r="CF202" s="26"/>
      <c r="CG202" s="26"/>
      <c r="CH202" s="26"/>
      <c r="CI202" s="26"/>
      <c r="CJ202" s="26"/>
      <c r="CK202" s="26"/>
      <c r="CL202" s="26"/>
      <c r="CM202" s="26"/>
      <c r="CN202" s="26"/>
      <c r="CO202" s="26"/>
      <c r="CP202" s="26"/>
      <c r="CQ202" s="26"/>
      <c r="CR202" s="28" t="s">
        <v>165</v>
      </c>
    </row>
    <row r="203" spans="1:96" hidden="1" x14ac:dyDescent="0.25">
      <c r="A203" s="18" t="s">
        <v>153</v>
      </c>
      <c r="B203" s="19" t="s">
        <v>179</v>
      </c>
      <c r="C203" s="9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F203" s="26"/>
      <c r="AG203" s="26"/>
      <c r="AH203" s="26"/>
      <c r="AI203" s="26"/>
      <c r="AJ203" s="26"/>
      <c r="AK203" s="26"/>
      <c r="AL203" s="26"/>
      <c r="AM203" s="26"/>
      <c r="AN203" s="26"/>
      <c r="AO203" s="26"/>
      <c r="AP203" s="26"/>
      <c r="AQ203" s="26"/>
      <c r="AR203" s="26"/>
      <c r="AS203" s="26"/>
      <c r="AT203" s="26"/>
      <c r="AU203" s="26"/>
      <c r="AV203" s="26"/>
      <c r="AW203" s="26"/>
      <c r="AX203" s="26"/>
      <c r="AY203" s="26"/>
      <c r="AZ203" s="26"/>
      <c r="BA203" s="26"/>
      <c r="BB203" s="26"/>
      <c r="BC203" s="26"/>
      <c r="BD203" s="26"/>
      <c r="BE203" s="26"/>
      <c r="BF203" s="26"/>
      <c r="BG203" s="26"/>
      <c r="BH203" s="26"/>
      <c r="BI203" s="26"/>
      <c r="BJ203" s="26"/>
      <c r="BK203" s="26"/>
      <c r="BL203" s="26"/>
      <c r="BM203" s="26"/>
      <c r="BN203" s="26"/>
      <c r="BO203" s="26"/>
      <c r="BP203" s="26"/>
      <c r="BQ203" s="26"/>
      <c r="BR203" s="26"/>
      <c r="BS203" s="26"/>
      <c r="BT203" s="26"/>
      <c r="BU203" s="26"/>
      <c r="BV203" s="26"/>
      <c r="BW203" s="26"/>
      <c r="BX203" s="26"/>
      <c r="BY203" s="26"/>
      <c r="BZ203" s="26"/>
      <c r="CA203" s="26"/>
      <c r="CB203" s="26"/>
      <c r="CC203" s="26"/>
      <c r="CD203" s="26"/>
      <c r="CE203" s="26"/>
      <c r="CF203" s="26"/>
      <c r="CG203" s="26"/>
      <c r="CH203" s="26"/>
      <c r="CI203" s="26"/>
      <c r="CJ203" s="26"/>
      <c r="CK203" s="26"/>
      <c r="CL203" s="26"/>
      <c r="CM203" s="26"/>
      <c r="CN203" s="26"/>
      <c r="CO203" s="26"/>
      <c r="CP203" s="26"/>
      <c r="CQ203" s="26"/>
      <c r="CR203" s="28" t="s">
        <v>165</v>
      </c>
    </row>
    <row r="204" spans="1:96" hidden="1" x14ac:dyDescent="0.25">
      <c r="A204" s="18" t="s">
        <v>153</v>
      </c>
      <c r="B204" s="19" t="s">
        <v>179</v>
      </c>
      <c r="C204" s="9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F204" s="26"/>
      <c r="AG204" s="26"/>
      <c r="AH204" s="26"/>
      <c r="AI204" s="26"/>
      <c r="AJ204" s="26"/>
      <c r="AK204" s="26"/>
      <c r="AL204" s="26"/>
      <c r="AM204" s="26"/>
      <c r="AN204" s="26"/>
      <c r="AO204" s="26"/>
      <c r="AP204" s="26"/>
      <c r="AQ204" s="26"/>
      <c r="AR204" s="26"/>
      <c r="AS204" s="26"/>
      <c r="AT204" s="26"/>
      <c r="AU204" s="26"/>
      <c r="AV204" s="26"/>
      <c r="AW204" s="26"/>
      <c r="AX204" s="26"/>
      <c r="AY204" s="26"/>
      <c r="AZ204" s="26"/>
      <c r="BA204" s="26"/>
      <c r="BB204" s="26"/>
      <c r="BC204" s="26"/>
      <c r="BD204" s="26"/>
      <c r="BE204" s="26"/>
      <c r="BF204" s="26"/>
      <c r="BG204" s="26"/>
      <c r="BH204" s="26"/>
      <c r="BI204" s="26"/>
      <c r="BJ204" s="26"/>
      <c r="BK204" s="26"/>
      <c r="BL204" s="26"/>
      <c r="BM204" s="26"/>
      <c r="BN204" s="26"/>
      <c r="BO204" s="26"/>
      <c r="BP204" s="26"/>
      <c r="BQ204" s="26"/>
      <c r="BR204" s="26"/>
      <c r="BS204" s="26"/>
      <c r="BT204" s="26"/>
      <c r="BU204" s="26"/>
      <c r="BV204" s="26"/>
      <c r="BW204" s="26"/>
      <c r="BX204" s="26"/>
      <c r="BY204" s="26"/>
      <c r="BZ204" s="26"/>
      <c r="CA204" s="26"/>
      <c r="CB204" s="26"/>
      <c r="CC204" s="26"/>
      <c r="CD204" s="26"/>
      <c r="CE204" s="26"/>
      <c r="CF204" s="26"/>
      <c r="CG204" s="26"/>
      <c r="CH204" s="26"/>
      <c r="CI204" s="26"/>
      <c r="CJ204" s="26"/>
      <c r="CK204" s="26"/>
      <c r="CL204" s="26"/>
      <c r="CM204" s="26"/>
      <c r="CN204" s="26"/>
      <c r="CO204" s="26"/>
      <c r="CP204" s="26"/>
      <c r="CQ204" s="26"/>
      <c r="CR204" s="28" t="s">
        <v>165</v>
      </c>
    </row>
    <row r="205" spans="1:96" hidden="1" x14ac:dyDescent="0.25">
      <c r="A205" s="18" t="s">
        <v>153</v>
      </c>
      <c r="B205" s="19" t="s">
        <v>179</v>
      </c>
      <c r="C205" s="9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  <c r="AH205" s="26"/>
      <c r="AI205" s="26"/>
      <c r="AJ205" s="26"/>
      <c r="AK205" s="26"/>
      <c r="AL205" s="26"/>
      <c r="AM205" s="26"/>
      <c r="AN205" s="26"/>
      <c r="AO205" s="26"/>
      <c r="AP205" s="26"/>
      <c r="AQ205" s="26"/>
      <c r="AR205" s="26"/>
      <c r="AS205" s="26"/>
      <c r="AT205" s="26"/>
      <c r="AU205" s="26"/>
      <c r="AV205" s="26"/>
      <c r="AW205" s="26"/>
      <c r="AX205" s="26"/>
      <c r="AY205" s="26"/>
      <c r="AZ205" s="26"/>
      <c r="BA205" s="26"/>
      <c r="BB205" s="26"/>
      <c r="BC205" s="26"/>
      <c r="BD205" s="26"/>
      <c r="BE205" s="26"/>
      <c r="BF205" s="26"/>
      <c r="BG205" s="26"/>
      <c r="BH205" s="26"/>
      <c r="BI205" s="26"/>
      <c r="BJ205" s="26"/>
      <c r="BK205" s="26"/>
      <c r="BL205" s="26"/>
      <c r="BM205" s="26"/>
      <c r="BN205" s="26"/>
      <c r="BO205" s="26"/>
      <c r="BP205" s="26"/>
      <c r="BQ205" s="26"/>
      <c r="BR205" s="26"/>
      <c r="BS205" s="26"/>
      <c r="BT205" s="26"/>
      <c r="BU205" s="26"/>
      <c r="BV205" s="26"/>
      <c r="BW205" s="26"/>
      <c r="BX205" s="26"/>
      <c r="BY205" s="26"/>
      <c r="BZ205" s="26"/>
      <c r="CA205" s="26"/>
      <c r="CB205" s="26"/>
      <c r="CC205" s="26"/>
      <c r="CD205" s="26"/>
      <c r="CE205" s="26"/>
      <c r="CF205" s="26"/>
      <c r="CG205" s="26"/>
      <c r="CH205" s="26"/>
      <c r="CI205" s="26"/>
      <c r="CJ205" s="26"/>
      <c r="CK205" s="26"/>
      <c r="CL205" s="26"/>
      <c r="CM205" s="26"/>
      <c r="CN205" s="26"/>
      <c r="CO205" s="26"/>
      <c r="CP205" s="26"/>
      <c r="CQ205" s="26"/>
      <c r="CR205" s="28" t="s">
        <v>165</v>
      </c>
    </row>
    <row r="206" spans="1:96" hidden="1" x14ac:dyDescent="0.25">
      <c r="A206" s="18" t="s">
        <v>153</v>
      </c>
      <c r="B206" s="19" t="s">
        <v>179</v>
      </c>
      <c r="C206" s="9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  <c r="AG206" s="26"/>
      <c r="AH206" s="26"/>
      <c r="AI206" s="26"/>
      <c r="AJ206" s="26"/>
      <c r="AK206" s="26"/>
      <c r="AL206" s="26"/>
      <c r="AM206" s="26"/>
      <c r="AN206" s="26"/>
      <c r="AO206" s="26"/>
      <c r="AP206" s="26"/>
      <c r="AQ206" s="26"/>
      <c r="AR206" s="26"/>
      <c r="AS206" s="26"/>
      <c r="AT206" s="26"/>
      <c r="AU206" s="26"/>
      <c r="AV206" s="26"/>
      <c r="AW206" s="26"/>
      <c r="AX206" s="26"/>
      <c r="AY206" s="26"/>
      <c r="AZ206" s="26"/>
      <c r="BA206" s="26"/>
      <c r="BB206" s="26"/>
      <c r="BC206" s="26"/>
      <c r="BD206" s="26"/>
      <c r="BE206" s="26"/>
      <c r="BF206" s="26"/>
      <c r="BG206" s="26"/>
      <c r="BH206" s="26"/>
      <c r="BI206" s="26"/>
      <c r="BJ206" s="26"/>
      <c r="BK206" s="26"/>
      <c r="BL206" s="26"/>
      <c r="BM206" s="26"/>
      <c r="BN206" s="26"/>
      <c r="BO206" s="26"/>
      <c r="BP206" s="26"/>
      <c r="BQ206" s="26"/>
      <c r="BR206" s="26"/>
      <c r="BS206" s="26"/>
      <c r="BT206" s="26"/>
      <c r="BU206" s="26"/>
      <c r="BV206" s="26"/>
      <c r="BW206" s="26"/>
      <c r="BX206" s="26"/>
      <c r="BY206" s="26"/>
      <c r="BZ206" s="26"/>
      <c r="CA206" s="26"/>
      <c r="CB206" s="26"/>
      <c r="CC206" s="26"/>
      <c r="CD206" s="26"/>
      <c r="CE206" s="26"/>
      <c r="CF206" s="26"/>
      <c r="CG206" s="26"/>
      <c r="CH206" s="26"/>
      <c r="CI206" s="26"/>
      <c r="CJ206" s="26"/>
      <c r="CK206" s="26"/>
      <c r="CL206" s="26"/>
      <c r="CM206" s="26"/>
      <c r="CN206" s="26"/>
      <c r="CO206" s="26"/>
      <c r="CP206" s="26"/>
      <c r="CQ206" s="26"/>
      <c r="CR206" s="28" t="s">
        <v>165</v>
      </c>
    </row>
    <row r="207" spans="1:96" hidden="1" x14ac:dyDescent="0.25">
      <c r="A207" s="18" t="s">
        <v>153</v>
      </c>
      <c r="B207" s="19" t="s">
        <v>179</v>
      </c>
      <c r="C207" s="9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F207" s="26"/>
      <c r="AG207" s="26"/>
      <c r="AH207" s="26"/>
      <c r="AI207" s="26"/>
      <c r="AJ207" s="26"/>
      <c r="AK207" s="26"/>
      <c r="AL207" s="26"/>
      <c r="AM207" s="26"/>
      <c r="AN207" s="26"/>
      <c r="AO207" s="26"/>
      <c r="AP207" s="26"/>
      <c r="AQ207" s="26"/>
      <c r="AR207" s="26"/>
      <c r="AS207" s="26"/>
      <c r="AT207" s="26"/>
      <c r="AU207" s="26"/>
      <c r="AV207" s="26"/>
      <c r="AW207" s="26"/>
      <c r="AX207" s="26"/>
      <c r="AY207" s="26"/>
      <c r="AZ207" s="26"/>
      <c r="BA207" s="26"/>
      <c r="BB207" s="26"/>
      <c r="BC207" s="26"/>
      <c r="BD207" s="26"/>
      <c r="BE207" s="26"/>
      <c r="BF207" s="26"/>
      <c r="BG207" s="26"/>
      <c r="BH207" s="26"/>
      <c r="BI207" s="26"/>
      <c r="BJ207" s="26"/>
      <c r="BK207" s="26"/>
      <c r="BL207" s="26"/>
      <c r="BM207" s="26"/>
      <c r="BN207" s="26"/>
      <c r="BO207" s="26"/>
      <c r="BP207" s="26"/>
      <c r="BQ207" s="26"/>
      <c r="BR207" s="26"/>
      <c r="BS207" s="26"/>
      <c r="BT207" s="26"/>
      <c r="BU207" s="26"/>
      <c r="BV207" s="26"/>
      <c r="BW207" s="26"/>
      <c r="BX207" s="26"/>
      <c r="BY207" s="26"/>
      <c r="BZ207" s="26"/>
      <c r="CA207" s="26"/>
      <c r="CB207" s="26"/>
      <c r="CC207" s="26"/>
      <c r="CD207" s="26"/>
      <c r="CE207" s="26"/>
      <c r="CF207" s="26"/>
      <c r="CG207" s="26"/>
      <c r="CH207" s="26"/>
      <c r="CI207" s="26"/>
      <c r="CJ207" s="26"/>
      <c r="CK207" s="26"/>
      <c r="CL207" s="26"/>
      <c r="CM207" s="26"/>
      <c r="CN207" s="26"/>
      <c r="CO207" s="26"/>
      <c r="CP207" s="26"/>
      <c r="CQ207" s="26"/>
      <c r="CR207" s="28" t="s">
        <v>165</v>
      </c>
    </row>
    <row r="208" spans="1:96" hidden="1" x14ac:dyDescent="0.25">
      <c r="A208" s="18" t="s">
        <v>153</v>
      </c>
      <c r="B208" s="19" t="s">
        <v>179</v>
      </c>
      <c r="C208" s="9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  <c r="AG208" s="26"/>
      <c r="AH208" s="26"/>
      <c r="AI208" s="26"/>
      <c r="AJ208" s="26"/>
      <c r="AK208" s="26"/>
      <c r="AL208" s="26"/>
      <c r="AM208" s="26"/>
      <c r="AN208" s="26"/>
      <c r="AO208" s="26"/>
      <c r="AP208" s="26"/>
      <c r="AQ208" s="26"/>
      <c r="AR208" s="26"/>
      <c r="AS208" s="26"/>
      <c r="AT208" s="26"/>
      <c r="AU208" s="26"/>
      <c r="AV208" s="26"/>
      <c r="AW208" s="26"/>
      <c r="AX208" s="26"/>
      <c r="AY208" s="26"/>
      <c r="AZ208" s="26"/>
      <c r="BA208" s="26"/>
      <c r="BB208" s="26"/>
      <c r="BC208" s="26"/>
      <c r="BD208" s="26"/>
      <c r="BE208" s="26"/>
      <c r="BF208" s="26"/>
      <c r="BG208" s="26"/>
      <c r="BH208" s="26"/>
      <c r="BI208" s="26"/>
      <c r="BJ208" s="26"/>
      <c r="BK208" s="26"/>
      <c r="BL208" s="26"/>
      <c r="BM208" s="26"/>
      <c r="BN208" s="26"/>
      <c r="BO208" s="26"/>
      <c r="BP208" s="26"/>
      <c r="BQ208" s="26"/>
      <c r="BR208" s="26"/>
      <c r="BS208" s="26"/>
      <c r="BT208" s="26"/>
      <c r="BU208" s="26"/>
      <c r="BV208" s="26"/>
      <c r="BW208" s="26"/>
      <c r="BX208" s="26"/>
      <c r="BY208" s="26"/>
      <c r="BZ208" s="26"/>
      <c r="CA208" s="26"/>
      <c r="CB208" s="26"/>
      <c r="CC208" s="26"/>
      <c r="CD208" s="26"/>
      <c r="CE208" s="26"/>
      <c r="CF208" s="26"/>
      <c r="CG208" s="26"/>
      <c r="CH208" s="26"/>
      <c r="CI208" s="26"/>
      <c r="CJ208" s="26"/>
      <c r="CK208" s="26"/>
      <c r="CL208" s="26"/>
      <c r="CM208" s="26"/>
      <c r="CN208" s="26"/>
      <c r="CO208" s="26"/>
      <c r="CP208" s="26"/>
      <c r="CQ208" s="26"/>
      <c r="CR208" s="28" t="s">
        <v>165</v>
      </c>
    </row>
    <row r="209" spans="1:96" x14ac:dyDescent="0.25">
      <c r="A209" s="12" t="s">
        <v>155</v>
      </c>
      <c r="B209" s="21" t="s">
        <v>156</v>
      </c>
      <c r="C209" s="9" t="s">
        <v>100</v>
      </c>
      <c r="D209" s="26">
        <f>IF(D$13="","",IF(AND(D210="нд",D223="нд"),"нд",SUM(D210,D223)))</f>
        <v>88.986340510000005</v>
      </c>
      <c r="E209" s="26">
        <f>IF(E$13="","",IF(AND(E210="нд",E223="нд"),"нд",SUM(E210,E223)))</f>
        <v>61.377758302067598</v>
      </c>
      <c r="F209" s="26">
        <f t="shared" ref="F209:BQ209" si="134">IF(F$13="","",IF(AND(F210="нд",F223="нд"),"нд",SUM(F210,F223)))</f>
        <v>0</v>
      </c>
      <c r="G209" s="26">
        <f t="shared" si="134"/>
        <v>0</v>
      </c>
      <c r="H209" s="26">
        <f t="shared" si="134"/>
        <v>0</v>
      </c>
      <c r="I209" s="26">
        <f t="shared" si="134"/>
        <v>0</v>
      </c>
      <c r="J209" s="26">
        <f t="shared" si="134"/>
        <v>0</v>
      </c>
      <c r="K209" s="26">
        <f t="shared" si="134"/>
        <v>0</v>
      </c>
      <c r="L209" s="26">
        <f t="shared" si="134"/>
        <v>15.746554150000009</v>
      </c>
      <c r="M209" s="26">
        <f t="shared" si="134"/>
        <v>0</v>
      </c>
      <c r="N209" s="26">
        <f t="shared" si="134"/>
        <v>0</v>
      </c>
      <c r="O209" s="26">
        <f t="shared" si="134"/>
        <v>0</v>
      </c>
      <c r="P209" s="26">
        <f t="shared" si="134"/>
        <v>0</v>
      </c>
      <c r="Q209" s="26">
        <f t="shared" si="134"/>
        <v>512</v>
      </c>
      <c r="R209" s="26">
        <f t="shared" si="134"/>
        <v>22.306162982067605</v>
      </c>
      <c r="S209" s="26">
        <f t="shared" si="134"/>
        <v>0</v>
      </c>
      <c r="T209" s="26">
        <f t="shared" si="134"/>
        <v>0</v>
      </c>
      <c r="U209" s="26">
        <f t="shared" si="134"/>
        <v>0</v>
      </c>
      <c r="V209" s="26">
        <f t="shared" si="134"/>
        <v>0</v>
      </c>
      <c r="W209" s="26">
        <f t="shared" si="134"/>
        <v>2028</v>
      </c>
      <c r="X209" s="26">
        <f t="shared" si="134"/>
        <v>73.239786359999997</v>
      </c>
      <c r="Y209" s="26">
        <f t="shared" si="134"/>
        <v>0</v>
      </c>
      <c r="Z209" s="26">
        <f t="shared" si="134"/>
        <v>0</v>
      </c>
      <c r="AA209" s="26">
        <f t="shared" si="134"/>
        <v>0</v>
      </c>
      <c r="AB209" s="26">
        <f t="shared" si="134"/>
        <v>0</v>
      </c>
      <c r="AC209" s="26">
        <f t="shared" si="134"/>
        <v>255</v>
      </c>
      <c r="AD209" s="26">
        <f t="shared" si="134"/>
        <v>39.07159532</v>
      </c>
      <c r="AE209" s="26">
        <f t="shared" si="134"/>
        <v>0</v>
      </c>
      <c r="AF209" s="26">
        <f t="shared" si="134"/>
        <v>0</v>
      </c>
      <c r="AG209" s="26">
        <f t="shared" si="134"/>
        <v>0</v>
      </c>
      <c r="AH209" s="26">
        <f t="shared" si="134"/>
        <v>0</v>
      </c>
      <c r="AI209" s="26">
        <f t="shared" si="134"/>
        <v>0</v>
      </c>
      <c r="AJ209" s="26">
        <f t="shared" si="134"/>
        <v>6.5033097199999998</v>
      </c>
      <c r="AK209" s="26">
        <f t="shared" si="134"/>
        <v>0</v>
      </c>
      <c r="AL209" s="26">
        <f t="shared" si="134"/>
        <v>0</v>
      </c>
      <c r="AM209" s="26">
        <f t="shared" si="134"/>
        <v>0</v>
      </c>
      <c r="AN209" s="26">
        <f t="shared" si="134"/>
        <v>0</v>
      </c>
      <c r="AO209" s="26">
        <f t="shared" si="134"/>
        <v>253</v>
      </c>
      <c r="AP209" s="26">
        <f t="shared" si="134"/>
        <v>5.4507821749999996</v>
      </c>
      <c r="AQ209" s="26">
        <f t="shared" si="134"/>
        <v>0</v>
      </c>
      <c r="AR209" s="26">
        <f t="shared" si="134"/>
        <v>0</v>
      </c>
      <c r="AS209" s="26">
        <f t="shared" si="134"/>
        <v>0</v>
      </c>
      <c r="AT209" s="26">
        <f t="shared" si="134"/>
        <v>0</v>
      </c>
      <c r="AU209" s="26">
        <f t="shared" si="134"/>
        <v>507</v>
      </c>
      <c r="AV209" s="26">
        <f t="shared" si="134"/>
        <v>6.7673459799999991</v>
      </c>
      <c r="AW209" s="26">
        <f t="shared" si="134"/>
        <v>0</v>
      </c>
      <c r="AX209" s="26">
        <f t="shared" si="134"/>
        <v>0</v>
      </c>
      <c r="AY209" s="26">
        <f t="shared" si="134"/>
        <v>0</v>
      </c>
      <c r="AZ209" s="26">
        <f t="shared" si="134"/>
        <v>0</v>
      </c>
      <c r="BA209" s="26">
        <f t="shared" si="134"/>
        <v>253</v>
      </c>
      <c r="BB209" s="26">
        <f t="shared" si="134"/>
        <v>5.3942735700000002</v>
      </c>
      <c r="BC209" s="26">
        <f t="shared" si="134"/>
        <v>0</v>
      </c>
      <c r="BD209" s="26">
        <f t="shared" si="134"/>
        <v>0</v>
      </c>
      <c r="BE209" s="26">
        <f t="shared" si="134"/>
        <v>0</v>
      </c>
      <c r="BF209" s="26">
        <f t="shared" si="134"/>
        <v>0</v>
      </c>
      <c r="BG209" s="26">
        <f t="shared" si="134"/>
        <v>507</v>
      </c>
      <c r="BH209" s="26">
        <f t="shared" si="134"/>
        <v>1.21322979</v>
      </c>
      <c r="BI209" s="26">
        <f t="shared" si="134"/>
        <v>0</v>
      </c>
      <c r="BJ209" s="26">
        <f t="shared" si="134"/>
        <v>0</v>
      </c>
      <c r="BK209" s="26">
        <f t="shared" si="134"/>
        <v>0</v>
      </c>
      <c r="BL209" s="26">
        <f t="shared" si="134"/>
        <v>0</v>
      </c>
      <c r="BM209" s="26">
        <f t="shared" si="134"/>
        <v>3</v>
      </c>
      <c r="BN209" s="26">
        <f t="shared" si="134"/>
        <v>5.6154363336000008</v>
      </c>
      <c r="BO209" s="26">
        <f t="shared" si="134"/>
        <v>0</v>
      </c>
      <c r="BP209" s="26">
        <f t="shared" si="134"/>
        <v>0</v>
      </c>
      <c r="BQ209" s="26">
        <f t="shared" si="134"/>
        <v>0</v>
      </c>
      <c r="BR209" s="26">
        <f t="shared" ref="BR209:CE209" si="135">IF(BR$13="","",IF(AND(BR210="нд",BR223="нд"),"нд",SUM(BR210,BR223)))</f>
        <v>0</v>
      </c>
      <c r="BS209" s="26">
        <f t="shared" si="135"/>
        <v>507</v>
      </c>
      <c r="BT209" s="26">
        <f t="shared" si="135"/>
        <v>1.2626686600000001</v>
      </c>
      <c r="BU209" s="26">
        <f t="shared" si="135"/>
        <v>0</v>
      </c>
      <c r="BV209" s="26">
        <f t="shared" si="135"/>
        <v>0</v>
      </c>
      <c r="BW209" s="26">
        <f t="shared" si="135"/>
        <v>0</v>
      </c>
      <c r="BX209" s="26">
        <f t="shared" si="135"/>
        <v>0</v>
      </c>
      <c r="BY209" s="26">
        <f t="shared" si="135"/>
        <v>3</v>
      </c>
      <c r="BZ209" s="26">
        <f t="shared" si="135"/>
        <v>5.8456709034676013</v>
      </c>
      <c r="CA209" s="26">
        <f t="shared" si="135"/>
        <v>0</v>
      </c>
      <c r="CB209" s="26">
        <f t="shared" si="135"/>
        <v>0</v>
      </c>
      <c r="CC209" s="26">
        <f t="shared" si="135"/>
        <v>0</v>
      </c>
      <c r="CD209" s="26">
        <f t="shared" si="135"/>
        <v>0</v>
      </c>
      <c r="CE209" s="26">
        <f t="shared" si="135"/>
        <v>507</v>
      </c>
      <c r="CF209" s="26">
        <f t="shared" ref="CF209:CQ209" si="136">IF(CF$13="","",IF(AND(CF210="нд",CF223="нд"),"нд",SUM(CF210,CF223)))</f>
        <v>15.746554149999998</v>
      </c>
      <c r="CG209" s="26">
        <f t="shared" si="136"/>
        <v>0</v>
      </c>
      <c r="CH209" s="26">
        <f t="shared" si="136"/>
        <v>0</v>
      </c>
      <c r="CI209" s="26">
        <f t="shared" si="136"/>
        <v>0</v>
      </c>
      <c r="CJ209" s="26">
        <f t="shared" si="136"/>
        <v>0</v>
      </c>
      <c r="CK209" s="26">
        <f t="shared" si="136"/>
        <v>512</v>
      </c>
      <c r="CL209" s="26">
        <f t="shared" si="136"/>
        <v>22.306162982067605</v>
      </c>
      <c r="CM209" s="26">
        <f t="shared" si="136"/>
        <v>0</v>
      </c>
      <c r="CN209" s="26">
        <f t="shared" si="136"/>
        <v>0</v>
      </c>
      <c r="CO209" s="26">
        <f t="shared" si="136"/>
        <v>0</v>
      </c>
      <c r="CP209" s="26">
        <f t="shared" si="136"/>
        <v>0</v>
      </c>
      <c r="CQ209" s="26">
        <f t="shared" si="136"/>
        <v>2028</v>
      </c>
      <c r="CR209" s="28" t="s">
        <v>165</v>
      </c>
    </row>
    <row r="210" spans="1:96" x14ac:dyDescent="0.25">
      <c r="A210" s="12" t="s">
        <v>157</v>
      </c>
      <c r="B210" s="22" t="s">
        <v>158</v>
      </c>
      <c r="C210" s="9" t="s">
        <v>100</v>
      </c>
      <c r="D210" s="26" t="str">
        <f>IF(D$13="","",IF(COUNTIF($C211:$C222,"&lt;&gt;")=0,"нд",SUM(D211:D222)))</f>
        <v>нд</v>
      </c>
      <c r="E210" s="26" t="str">
        <f>IF(E$13="","",IF(COUNTIF($C211:$C222,"&lt;&gt;")=0,"нд",SUM(E211:E222)))</f>
        <v>нд</v>
      </c>
      <c r="F210" s="26" t="str">
        <f t="shared" ref="F210:BQ210" si="137">IF(F$13="","",IF(COUNTIF($C211:$C222,"&lt;&gt;")=0,"нд",SUM(F211:F222)))</f>
        <v>нд</v>
      </c>
      <c r="G210" s="26" t="str">
        <f t="shared" si="137"/>
        <v>нд</v>
      </c>
      <c r="H210" s="26" t="str">
        <f t="shared" si="137"/>
        <v>нд</v>
      </c>
      <c r="I210" s="26" t="str">
        <f t="shared" si="137"/>
        <v>нд</v>
      </c>
      <c r="J210" s="26" t="str">
        <f t="shared" si="137"/>
        <v>нд</v>
      </c>
      <c r="K210" s="26" t="str">
        <f t="shared" si="137"/>
        <v>нд</v>
      </c>
      <c r="L210" s="26" t="str">
        <f t="shared" si="137"/>
        <v>нд</v>
      </c>
      <c r="M210" s="26" t="str">
        <f t="shared" si="137"/>
        <v>нд</v>
      </c>
      <c r="N210" s="26" t="str">
        <f t="shared" si="137"/>
        <v>нд</v>
      </c>
      <c r="O210" s="26" t="str">
        <f t="shared" si="137"/>
        <v>нд</v>
      </c>
      <c r="P210" s="26" t="str">
        <f t="shared" si="137"/>
        <v>нд</v>
      </c>
      <c r="Q210" s="26" t="str">
        <f t="shared" si="137"/>
        <v>нд</v>
      </c>
      <c r="R210" s="26" t="str">
        <f t="shared" si="137"/>
        <v>нд</v>
      </c>
      <c r="S210" s="26" t="str">
        <f t="shared" si="137"/>
        <v>нд</v>
      </c>
      <c r="T210" s="26" t="str">
        <f t="shared" si="137"/>
        <v>нд</v>
      </c>
      <c r="U210" s="26" t="str">
        <f t="shared" si="137"/>
        <v>нд</v>
      </c>
      <c r="V210" s="26" t="str">
        <f t="shared" si="137"/>
        <v>нд</v>
      </c>
      <c r="W210" s="26" t="str">
        <f t="shared" si="137"/>
        <v>нд</v>
      </c>
      <c r="X210" s="26" t="str">
        <f t="shared" si="137"/>
        <v>нд</v>
      </c>
      <c r="Y210" s="26" t="str">
        <f t="shared" si="137"/>
        <v>нд</v>
      </c>
      <c r="Z210" s="26" t="str">
        <f t="shared" si="137"/>
        <v>нд</v>
      </c>
      <c r="AA210" s="26" t="str">
        <f t="shared" si="137"/>
        <v>нд</v>
      </c>
      <c r="AB210" s="26" t="str">
        <f t="shared" si="137"/>
        <v>нд</v>
      </c>
      <c r="AC210" s="26" t="str">
        <f t="shared" si="137"/>
        <v>нд</v>
      </c>
      <c r="AD210" s="26" t="str">
        <f t="shared" si="137"/>
        <v>нд</v>
      </c>
      <c r="AE210" s="26" t="str">
        <f t="shared" si="137"/>
        <v>нд</v>
      </c>
      <c r="AF210" s="26" t="str">
        <f t="shared" si="137"/>
        <v>нд</v>
      </c>
      <c r="AG210" s="26" t="str">
        <f t="shared" si="137"/>
        <v>нд</v>
      </c>
      <c r="AH210" s="26" t="str">
        <f t="shared" si="137"/>
        <v>нд</v>
      </c>
      <c r="AI210" s="26" t="str">
        <f t="shared" si="137"/>
        <v>нд</v>
      </c>
      <c r="AJ210" s="26" t="str">
        <f t="shared" si="137"/>
        <v>нд</v>
      </c>
      <c r="AK210" s="26" t="str">
        <f t="shared" si="137"/>
        <v>нд</v>
      </c>
      <c r="AL210" s="26" t="str">
        <f t="shared" si="137"/>
        <v>нд</v>
      </c>
      <c r="AM210" s="26" t="str">
        <f t="shared" si="137"/>
        <v>нд</v>
      </c>
      <c r="AN210" s="26" t="str">
        <f t="shared" si="137"/>
        <v>нд</v>
      </c>
      <c r="AO210" s="26" t="str">
        <f t="shared" si="137"/>
        <v>нд</v>
      </c>
      <c r="AP210" s="26" t="str">
        <f t="shared" si="137"/>
        <v>нд</v>
      </c>
      <c r="AQ210" s="26" t="str">
        <f t="shared" si="137"/>
        <v>нд</v>
      </c>
      <c r="AR210" s="26" t="str">
        <f t="shared" si="137"/>
        <v>нд</v>
      </c>
      <c r="AS210" s="26" t="str">
        <f t="shared" si="137"/>
        <v>нд</v>
      </c>
      <c r="AT210" s="26" t="str">
        <f t="shared" si="137"/>
        <v>нд</v>
      </c>
      <c r="AU210" s="26" t="str">
        <f t="shared" si="137"/>
        <v>нд</v>
      </c>
      <c r="AV210" s="26" t="str">
        <f t="shared" si="137"/>
        <v>нд</v>
      </c>
      <c r="AW210" s="26" t="str">
        <f t="shared" si="137"/>
        <v>нд</v>
      </c>
      <c r="AX210" s="26" t="str">
        <f t="shared" si="137"/>
        <v>нд</v>
      </c>
      <c r="AY210" s="26" t="str">
        <f t="shared" si="137"/>
        <v>нд</v>
      </c>
      <c r="AZ210" s="26" t="str">
        <f t="shared" si="137"/>
        <v>нд</v>
      </c>
      <c r="BA210" s="26" t="str">
        <f t="shared" si="137"/>
        <v>нд</v>
      </c>
      <c r="BB210" s="26" t="str">
        <f t="shared" si="137"/>
        <v>нд</v>
      </c>
      <c r="BC210" s="26" t="str">
        <f t="shared" si="137"/>
        <v>нд</v>
      </c>
      <c r="BD210" s="26" t="str">
        <f t="shared" si="137"/>
        <v>нд</v>
      </c>
      <c r="BE210" s="26" t="str">
        <f t="shared" si="137"/>
        <v>нд</v>
      </c>
      <c r="BF210" s="26" t="str">
        <f t="shared" si="137"/>
        <v>нд</v>
      </c>
      <c r="BG210" s="26" t="str">
        <f t="shared" si="137"/>
        <v>нд</v>
      </c>
      <c r="BH210" s="26" t="str">
        <f t="shared" si="137"/>
        <v>нд</v>
      </c>
      <c r="BI210" s="26" t="str">
        <f t="shared" si="137"/>
        <v>нд</v>
      </c>
      <c r="BJ210" s="26" t="str">
        <f t="shared" si="137"/>
        <v>нд</v>
      </c>
      <c r="BK210" s="26" t="str">
        <f t="shared" si="137"/>
        <v>нд</v>
      </c>
      <c r="BL210" s="26" t="str">
        <f t="shared" si="137"/>
        <v>нд</v>
      </c>
      <c r="BM210" s="26" t="str">
        <f t="shared" si="137"/>
        <v>нд</v>
      </c>
      <c r="BN210" s="26" t="str">
        <f t="shared" si="137"/>
        <v>нд</v>
      </c>
      <c r="BO210" s="26" t="str">
        <f t="shared" si="137"/>
        <v>нд</v>
      </c>
      <c r="BP210" s="26" t="str">
        <f t="shared" si="137"/>
        <v>нд</v>
      </c>
      <c r="BQ210" s="26" t="str">
        <f t="shared" si="137"/>
        <v>нд</v>
      </c>
      <c r="BR210" s="26" t="str">
        <f t="shared" ref="BR210:CE210" si="138">IF(BR$13="","",IF(COUNTIF($C211:$C222,"&lt;&gt;")=0,"нд",SUM(BR211:BR222)))</f>
        <v>нд</v>
      </c>
      <c r="BS210" s="26" t="str">
        <f t="shared" si="138"/>
        <v>нд</v>
      </c>
      <c r="BT210" s="26" t="str">
        <f t="shared" si="138"/>
        <v>нд</v>
      </c>
      <c r="BU210" s="26" t="str">
        <f t="shared" si="138"/>
        <v>нд</v>
      </c>
      <c r="BV210" s="26" t="str">
        <f t="shared" si="138"/>
        <v>нд</v>
      </c>
      <c r="BW210" s="26" t="str">
        <f t="shared" si="138"/>
        <v>нд</v>
      </c>
      <c r="BX210" s="26" t="str">
        <f t="shared" si="138"/>
        <v>нд</v>
      </c>
      <c r="BY210" s="26" t="str">
        <f t="shared" si="138"/>
        <v>нд</v>
      </c>
      <c r="BZ210" s="26" t="str">
        <f t="shared" si="138"/>
        <v>нд</v>
      </c>
      <c r="CA210" s="26" t="str">
        <f t="shared" si="138"/>
        <v>нд</v>
      </c>
      <c r="CB210" s="26" t="str">
        <f t="shared" si="138"/>
        <v>нд</v>
      </c>
      <c r="CC210" s="26" t="str">
        <f t="shared" si="138"/>
        <v>нд</v>
      </c>
      <c r="CD210" s="26" t="str">
        <f t="shared" si="138"/>
        <v>нд</v>
      </c>
      <c r="CE210" s="26" t="str">
        <f t="shared" si="138"/>
        <v>нд</v>
      </c>
      <c r="CF210" s="26" t="str">
        <f t="shared" ref="CF210:CQ210" si="139">IF(CF$13="","",IF(COUNTIF($C211:$C222,"&lt;&gt;")=0,"нд",SUM(CF211:CF222)))</f>
        <v>нд</v>
      </c>
      <c r="CG210" s="26" t="str">
        <f t="shared" si="139"/>
        <v>нд</v>
      </c>
      <c r="CH210" s="26" t="str">
        <f t="shared" si="139"/>
        <v>нд</v>
      </c>
      <c r="CI210" s="26" t="str">
        <f t="shared" si="139"/>
        <v>нд</v>
      </c>
      <c r="CJ210" s="26" t="str">
        <f t="shared" si="139"/>
        <v>нд</v>
      </c>
      <c r="CK210" s="26" t="str">
        <f t="shared" si="139"/>
        <v>нд</v>
      </c>
      <c r="CL210" s="26" t="str">
        <f t="shared" si="139"/>
        <v>нд</v>
      </c>
      <c r="CM210" s="26" t="str">
        <f t="shared" si="139"/>
        <v>нд</v>
      </c>
      <c r="CN210" s="26" t="str">
        <f t="shared" si="139"/>
        <v>нд</v>
      </c>
      <c r="CO210" s="26" t="str">
        <f t="shared" si="139"/>
        <v>нд</v>
      </c>
      <c r="CP210" s="26" t="str">
        <f t="shared" si="139"/>
        <v>нд</v>
      </c>
      <c r="CQ210" s="26" t="str">
        <f t="shared" si="139"/>
        <v>нд</v>
      </c>
      <c r="CR210" s="28" t="s">
        <v>165</v>
      </c>
    </row>
    <row r="211" spans="1:96" hidden="1" x14ac:dyDescent="0.25">
      <c r="A211" s="18" t="s">
        <v>157</v>
      </c>
      <c r="B211" s="23" t="s">
        <v>179</v>
      </c>
      <c r="C211" s="9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26"/>
      <c r="AQ211" s="26"/>
      <c r="AR211" s="26"/>
      <c r="AS211" s="26"/>
      <c r="AT211" s="26"/>
      <c r="AU211" s="26"/>
      <c r="AV211" s="26"/>
      <c r="AW211" s="26"/>
      <c r="AX211" s="26"/>
      <c r="AY211" s="26"/>
      <c r="AZ211" s="26"/>
      <c r="BA211" s="26"/>
      <c r="BB211" s="26"/>
      <c r="BC211" s="26"/>
      <c r="BD211" s="26"/>
      <c r="BE211" s="26"/>
      <c r="BF211" s="26"/>
      <c r="BG211" s="26"/>
      <c r="BH211" s="26"/>
      <c r="BI211" s="26"/>
      <c r="BJ211" s="26"/>
      <c r="BK211" s="26"/>
      <c r="BL211" s="26"/>
      <c r="BM211" s="26"/>
      <c r="BN211" s="26"/>
      <c r="BO211" s="26"/>
      <c r="BP211" s="26"/>
      <c r="BQ211" s="26"/>
      <c r="BR211" s="26"/>
      <c r="BS211" s="26"/>
      <c r="BT211" s="26"/>
      <c r="BU211" s="26"/>
      <c r="BV211" s="26"/>
      <c r="BW211" s="26"/>
      <c r="BX211" s="26"/>
      <c r="BY211" s="26"/>
      <c r="BZ211" s="26"/>
      <c r="CA211" s="26"/>
      <c r="CB211" s="26"/>
      <c r="CC211" s="26"/>
      <c r="CD211" s="26"/>
      <c r="CE211" s="26"/>
      <c r="CF211" s="26"/>
      <c r="CG211" s="26"/>
      <c r="CH211" s="26"/>
      <c r="CI211" s="26"/>
      <c r="CJ211" s="26"/>
      <c r="CK211" s="26"/>
      <c r="CL211" s="26"/>
      <c r="CM211" s="26"/>
      <c r="CN211" s="26"/>
      <c r="CO211" s="26"/>
      <c r="CP211" s="26"/>
      <c r="CQ211" s="26"/>
      <c r="CR211" s="28" t="s">
        <v>165</v>
      </c>
    </row>
    <row r="212" spans="1:96" hidden="1" x14ac:dyDescent="0.25">
      <c r="A212" s="18" t="s">
        <v>157</v>
      </c>
      <c r="B212" s="23" t="s">
        <v>179</v>
      </c>
      <c r="C212" s="9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  <c r="AG212" s="26"/>
      <c r="AH212" s="26"/>
      <c r="AI212" s="26"/>
      <c r="AJ212" s="26"/>
      <c r="AK212" s="26"/>
      <c r="AL212" s="26"/>
      <c r="AM212" s="26"/>
      <c r="AN212" s="26"/>
      <c r="AO212" s="26"/>
      <c r="AP212" s="26"/>
      <c r="AQ212" s="26"/>
      <c r="AR212" s="26"/>
      <c r="AS212" s="26"/>
      <c r="AT212" s="26"/>
      <c r="AU212" s="26"/>
      <c r="AV212" s="26"/>
      <c r="AW212" s="26"/>
      <c r="AX212" s="26"/>
      <c r="AY212" s="26"/>
      <c r="AZ212" s="26"/>
      <c r="BA212" s="26"/>
      <c r="BB212" s="26"/>
      <c r="BC212" s="26"/>
      <c r="BD212" s="26"/>
      <c r="BE212" s="26"/>
      <c r="BF212" s="26"/>
      <c r="BG212" s="26"/>
      <c r="BH212" s="26"/>
      <c r="BI212" s="26"/>
      <c r="BJ212" s="26"/>
      <c r="BK212" s="26"/>
      <c r="BL212" s="26"/>
      <c r="BM212" s="26"/>
      <c r="BN212" s="26"/>
      <c r="BO212" s="26"/>
      <c r="BP212" s="26"/>
      <c r="BQ212" s="26"/>
      <c r="BR212" s="26"/>
      <c r="BS212" s="26"/>
      <c r="BT212" s="26"/>
      <c r="BU212" s="26"/>
      <c r="BV212" s="26"/>
      <c r="BW212" s="26"/>
      <c r="BX212" s="26"/>
      <c r="BY212" s="26"/>
      <c r="BZ212" s="26"/>
      <c r="CA212" s="26"/>
      <c r="CB212" s="26"/>
      <c r="CC212" s="26"/>
      <c r="CD212" s="26"/>
      <c r="CE212" s="26"/>
      <c r="CF212" s="26"/>
      <c r="CG212" s="26"/>
      <c r="CH212" s="26"/>
      <c r="CI212" s="26"/>
      <c r="CJ212" s="26"/>
      <c r="CK212" s="26"/>
      <c r="CL212" s="26"/>
      <c r="CM212" s="26"/>
      <c r="CN212" s="26"/>
      <c r="CO212" s="26"/>
      <c r="CP212" s="26"/>
      <c r="CQ212" s="26"/>
      <c r="CR212" s="28" t="s">
        <v>165</v>
      </c>
    </row>
    <row r="213" spans="1:96" hidden="1" x14ac:dyDescent="0.25">
      <c r="A213" s="18" t="s">
        <v>157</v>
      </c>
      <c r="B213" s="23" t="s">
        <v>179</v>
      </c>
      <c r="C213" s="9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  <c r="AG213" s="26"/>
      <c r="AH213" s="26"/>
      <c r="AI213" s="26"/>
      <c r="AJ213" s="26"/>
      <c r="AK213" s="26"/>
      <c r="AL213" s="26"/>
      <c r="AM213" s="26"/>
      <c r="AN213" s="26"/>
      <c r="AO213" s="26"/>
      <c r="AP213" s="26"/>
      <c r="AQ213" s="26"/>
      <c r="AR213" s="26"/>
      <c r="AS213" s="26"/>
      <c r="AT213" s="26"/>
      <c r="AU213" s="26"/>
      <c r="AV213" s="26"/>
      <c r="AW213" s="26"/>
      <c r="AX213" s="26"/>
      <c r="AY213" s="26"/>
      <c r="AZ213" s="26"/>
      <c r="BA213" s="26"/>
      <c r="BB213" s="26"/>
      <c r="BC213" s="26"/>
      <c r="BD213" s="26"/>
      <c r="BE213" s="26"/>
      <c r="BF213" s="26"/>
      <c r="BG213" s="26"/>
      <c r="BH213" s="26"/>
      <c r="BI213" s="26"/>
      <c r="BJ213" s="26"/>
      <c r="BK213" s="26"/>
      <c r="BL213" s="26"/>
      <c r="BM213" s="26"/>
      <c r="BN213" s="26"/>
      <c r="BO213" s="26"/>
      <c r="BP213" s="26"/>
      <c r="BQ213" s="26"/>
      <c r="BR213" s="26"/>
      <c r="BS213" s="26"/>
      <c r="BT213" s="26"/>
      <c r="BU213" s="26"/>
      <c r="BV213" s="26"/>
      <c r="BW213" s="26"/>
      <c r="BX213" s="26"/>
      <c r="BY213" s="26"/>
      <c r="BZ213" s="26"/>
      <c r="CA213" s="26"/>
      <c r="CB213" s="26"/>
      <c r="CC213" s="26"/>
      <c r="CD213" s="26"/>
      <c r="CE213" s="26"/>
      <c r="CF213" s="26"/>
      <c r="CG213" s="26"/>
      <c r="CH213" s="26"/>
      <c r="CI213" s="26"/>
      <c r="CJ213" s="26"/>
      <c r="CK213" s="26"/>
      <c r="CL213" s="26"/>
      <c r="CM213" s="26"/>
      <c r="CN213" s="26"/>
      <c r="CO213" s="26"/>
      <c r="CP213" s="26"/>
      <c r="CQ213" s="26"/>
      <c r="CR213" s="28" t="s">
        <v>165</v>
      </c>
    </row>
    <row r="214" spans="1:96" hidden="1" x14ac:dyDescent="0.25">
      <c r="A214" s="18" t="s">
        <v>157</v>
      </c>
      <c r="B214" s="23" t="s">
        <v>179</v>
      </c>
      <c r="C214" s="9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  <c r="AG214" s="26"/>
      <c r="AH214" s="26"/>
      <c r="AI214" s="26"/>
      <c r="AJ214" s="26"/>
      <c r="AK214" s="26"/>
      <c r="AL214" s="26"/>
      <c r="AM214" s="26"/>
      <c r="AN214" s="26"/>
      <c r="AO214" s="26"/>
      <c r="AP214" s="26"/>
      <c r="AQ214" s="26"/>
      <c r="AR214" s="26"/>
      <c r="AS214" s="26"/>
      <c r="AT214" s="26"/>
      <c r="AU214" s="26"/>
      <c r="AV214" s="26"/>
      <c r="AW214" s="26"/>
      <c r="AX214" s="26"/>
      <c r="AY214" s="26"/>
      <c r="AZ214" s="26"/>
      <c r="BA214" s="26"/>
      <c r="BB214" s="26"/>
      <c r="BC214" s="26"/>
      <c r="BD214" s="26"/>
      <c r="BE214" s="26"/>
      <c r="BF214" s="26"/>
      <c r="BG214" s="26"/>
      <c r="BH214" s="26"/>
      <c r="BI214" s="26"/>
      <c r="BJ214" s="26"/>
      <c r="BK214" s="26"/>
      <c r="BL214" s="26"/>
      <c r="BM214" s="26"/>
      <c r="BN214" s="26"/>
      <c r="BO214" s="26"/>
      <c r="BP214" s="26"/>
      <c r="BQ214" s="26"/>
      <c r="BR214" s="26"/>
      <c r="BS214" s="26"/>
      <c r="BT214" s="26"/>
      <c r="BU214" s="26"/>
      <c r="BV214" s="26"/>
      <c r="BW214" s="26"/>
      <c r="BX214" s="26"/>
      <c r="BY214" s="26"/>
      <c r="BZ214" s="26"/>
      <c r="CA214" s="26"/>
      <c r="CB214" s="26"/>
      <c r="CC214" s="26"/>
      <c r="CD214" s="26"/>
      <c r="CE214" s="26"/>
      <c r="CF214" s="26"/>
      <c r="CG214" s="26"/>
      <c r="CH214" s="26"/>
      <c r="CI214" s="26"/>
      <c r="CJ214" s="26"/>
      <c r="CK214" s="26"/>
      <c r="CL214" s="26"/>
      <c r="CM214" s="26"/>
      <c r="CN214" s="26"/>
      <c r="CO214" s="26"/>
      <c r="CP214" s="26"/>
      <c r="CQ214" s="26"/>
      <c r="CR214" s="28" t="s">
        <v>165</v>
      </c>
    </row>
    <row r="215" spans="1:96" hidden="1" x14ac:dyDescent="0.25">
      <c r="A215" s="18" t="s">
        <v>157</v>
      </c>
      <c r="B215" s="23" t="s">
        <v>179</v>
      </c>
      <c r="C215" s="9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  <c r="AG215" s="26"/>
      <c r="AH215" s="26"/>
      <c r="AI215" s="26"/>
      <c r="AJ215" s="26"/>
      <c r="AK215" s="26"/>
      <c r="AL215" s="26"/>
      <c r="AM215" s="26"/>
      <c r="AN215" s="26"/>
      <c r="AO215" s="26"/>
      <c r="AP215" s="26"/>
      <c r="AQ215" s="26"/>
      <c r="AR215" s="26"/>
      <c r="AS215" s="26"/>
      <c r="AT215" s="26"/>
      <c r="AU215" s="26"/>
      <c r="AV215" s="26"/>
      <c r="AW215" s="26"/>
      <c r="AX215" s="26"/>
      <c r="AY215" s="26"/>
      <c r="AZ215" s="26"/>
      <c r="BA215" s="26"/>
      <c r="BB215" s="26"/>
      <c r="BC215" s="26"/>
      <c r="BD215" s="26"/>
      <c r="BE215" s="26"/>
      <c r="BF215" s="26"/>
      <c r="BG215" s="26"/>
      <c r="BH215" s="26"/>
      <c r="BI215" s="26"/>
      <c r="BJ215" s="26"/>
      <c r="BK215" s="26"/>
      <c r="BL215" s="26"/>
      <c r="BM215" s="26"/>
      <c r="BN215" s="26"/>
      <c r="BO215" s="26"/>
      <c r="BP215" s="26"/>
      <c r="BQ215" s="26"/>
      <c r="BR215" s="26"/>
      <c r="BS215" s="26"/>
      <c r="BT215" s="26"/>
      <c r="BU215" s="26"/>
      <c r="BV215" s="26"/>
      <c r="BW215" s="26"/>
      <c r="BX215" s="26"/>
      <c r="BY215" s="26"/>
      <c r="BZ215" s="26"/>
      <c r="CA215" s="26"/>
      <c r="CB215" s="26"/>
      <c r="CC215" s="26"/>
      <c r="CD215" s="26"/>
      <c r="CE215" s="26"/>
      <c r="CF215" s="26"/>
      <c r="CG215" s="26"/>
      <c r="CH215" s="26"/>
      <c r="CI215" s="26"/>
      <c r="CJ215" s="26"/>
      <c r="CK215" s="26"/>
      <c r="CL215" s="26"/>
      <c r="CM215" s="26"/>
      <c r="CN215" s="26"/>
      <c r="CO215" s="26"/>
      <c r="CP215" s="26"/>
      <c r="CQ215" s="26"/>
      <c r="CR215" s="28" t="s">
        <v>165</v>
      </c>
    </row>
    <row r="216" spans="1:96" hidden="1" x14ac:dyDescent="0.25">
      <c r="A216" s="18" t="s">
        <v>157</v>
      </c>
      <c r="B216" s="23" t="s">
        <v>179</v>
      </c>
      <c r="C216" s="9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6"/>
      <c r="AG216" s="26"/>
      <c r="AH216" s="26"/>
      <c r="AI216" s="26"/>
      <c r="AJ216" s="26"/>
      <c r="AK216" s="26"/>
      <c r="AL216" s="26"/>
      <c r="AM216" s="26"/>
      <c r="AN216" s="26"/>
      <c r="AO216" s="26"/>
      <c r="AP216" s="26"/>
      <c r="AQ216" s="26"/>
      <c r="AR216" s="26"/>
      <c r="AS216" s="26"/>
      <c r="AT216" s="26"/>
      <c r="AU216" s="26"/>
      <c r="AV216" s="26"/>
      <c r="AW216" s="26"/>
      <c r="AX216" s="26"/>
      <c r="AY216" s="26"/>
      <c r="AZ216" s="26"/>
      <c r="BA216" s="26"/>
      <c r="BB216" s="26"/>
      <c r="BC216" s="26"/>
      <c r="BD216" s="26"/>
      <c r="BE216" s="26"/>
      <c r="BF216" s="26"/>
      <c r="BG216" s="26"/>
      <c r="BH216" s="26"/>
      <c r="BI216" s="26"/>
      <c r="BJ216" s="26"/>
      <c r="BK216" s="26"/>
      <c r="BL216" s="26"/>
      <c r="BM216" s="26"/>
      <c r="BN216" s="26"/>
      <c r="BO216" s="26"/>
      <c r="BP216" s="26"/>
      <c r="BQ216" s="26"/>
      <c r="BR216" s="26"/>
      <c r="BS216" s="26"/>
      <c r="BT216" s="26"/>
      <c r="BU216" s="26"/>
      <c r="BV216" s="26"/>
      <c r="BW216" s="26"/>
      <c r="BX216" s="26"/>
      <c r="BY216" s="26"/>
      <c r="BZ216" s="26"/>
      <c r="CA216" s="26"/>
      <c r="CB216" s="26"/>
      <c r="CC216" s="26"/>
      <c r="CD216" s="26"/>
      <c r="CE216" s="26"/>
      <c r="CF216" s="26"/>
      <c r="CG216" s="26"/>
      <c r="CH216" s="26"/>
      <c r="CI216" s="26"/>
      <c r="CJ216" s="26"/>
      <c r="CK216" s="26"/>
      <c r="CL216" s="26"/>
      <c r="CM216" s="26"/>
      <c r="CN216" s="26"/>
      <c r="CO216" s="26"/>
      <c r="CP216" s="26"/>
      <c r="CQ216" s="26"/>
      <c r="CR216" s="28" t="s">
        <v>165</v>
      </c>
    </row>
    <row r="217" spans="1:96" hidden="1" x14ac:dyDescent="0.25">
      <c r="A217" s="18" t="s">
        <v>157</v>
      </c>
      <c r="B217" s="23" t="s">
        <v>179</v>
      </c>
      <c r="C217" s="9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  <c r="AG217" s="26"/>
      <c r="AH217" s="26"/>
      <c r="AI217" s="26"/>
      <c r="AJ217" s="26"/>
      <c r="AK217" s="26"/>
      <c r="AL217" s="26"/>
      <c r="AM217" s="26"/>
      <c r="AN217" s="26"/>
      <c r="AO217" s="26"/>
      <c r="AP217" s="26"/>
      <c r="AQ217" s="26"/>
      <c r="AR217" s="26"/>
      <c r="AS217" s="26"/>
      <c r="AT217" s="26"/>
      <c r="AU217" s="26"/>
      <c r="AV217" s="26"/>
      <c r="AW217" s="26"/>
      <c r="AX217" s="26"/>
      <c r="AY217" s="26"/>
      <c r="AZ217" s="26"/>
      <c r="BA217" s="26"/>
      <c r="BB217" s="26"/>
      <c r="BC217" s="26"/>
      <c r="BD217" s="26"/>
      <c r="BE217" s="26"/>
      <c r="BF217" s="26"/>
      <c r="BG217" s="26"/>
      <c r="BH217" s="26"/>
      <c r="BI217" s="26"/>
      <c r="BJ217" s="26"/>
      <c r="BK217" s="26"/>
      <c r="BL217" s="26"/>
      <c r="BM217" s="26"/>
      <c r="BN217" s="26"/>
      <c r="BO217" s="26"/>
      <c r="BP217" s="26"/>
      <c r="BQ217" s="26"/>
      <c r="BR217" s="26"/>
      <c r="BS217" s="26"/>
      <c r="BT217" s="26"/>
      <c r="BU217" s="26"/>
      <c r="BV217" s="26"/>
      <c r="BW217" s="26"/>
      <c r="BX217" s="26"/>
      <c r="BY217" s="26"/>
      <c r="BZ217" s="26"/>
      <c r="CA217" s="26"/>
      <c r="CB217" s="26"/>
      <c r="CC217" s="26"/>
      <c r="CD217" s="26"/>
      <c r="CE217" s="26"/>
      <c r="CF217" s="26"/>
      <c r="CG217" s="26"/>
      <c r="CH217" s="26"/>
      <c r="CI217" s="26"/>
      <c r="CJ217" s="26"/>
      <c r="CK217" s="26"/>
      <c r="CL217" s="26"/>
      <c r="CM217" s="26"/>
      <c r="CN217" s="26"/>
      <c r="CO217" s="26"/>
      <c r="CP217" s="26"/>
      <c r="CQ217" s="26"/>
      <c r="CR217" s="28" t="s">
        <v>165</v>
      </c>
    </row>
    <row r="218" spans="1:96" hidden="1" x14ac:dyDescent="0.25">
      <c r="A218" s="18" t="s">
        <v>157</v>
      </c>
      <c r="B218" s="23" t="s">
        <v>179</v>
      </c>
      <c r="C218" s="9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F218" s="26"/>
      <c r="AG218" s="26"/>
      <c r="AH218" s="26"/>
      <c r="AI218" s="26"/>
      <c r="AJ218" s="26"/>
      <c r="AK218" s="26"/>
      <c r="AL218" s="26"/>
      <c r="AM218" s="26"/>
      <c r="AN218" s="26"/>
      <c r="AO218" s="26"/>
      <c r="AP218" s="26"/>
      <c r="AQ218" s="26"/>
      <c r="AR218" s="26"/>
      <c r="AS218" s="26"/>
      <c r="AT218" s="26"/>
      <c r="AU218" s="26"/>
      <c r="AV218" s="26"/>
      <c r="AW218" s="26"/>
      <c r="AX218" s="26"/>
      <c r="AY218" s="26"/>
      <c r="AZ218" s="26"/>
      <c r="BA218" s="26"/>
      <c r="BB218" s="26"/>
      <c r="BC218" s="26"/>
      <c r="BD218" s="26"/>
      <c r="BE218" s="26"/>
      <c r="BF218" s="26"/>
      <c r="BG218" s="26"/>
      <c r="BH218" s="26"/>
      <c r="BI218" s="26"/>
      <c r="BJ218" s="26"/>
      <c r="BK218" s="26"/>
      <c r="BL218" s="26"/>
      <c r="BM218" s="26"/>
      <c r="BN218" s="26"/>
      <c r="BO218" s="26"/>
      <c r="BP218" s="26"/>
      <c r="BQ218" s="26"/>
      <c r="BR218" s="26"/>
      <c r="BS218" s="26"/>
      <c r="BT218" s="26"/>
      <c r="BU218" s="26"/>
      <c r="BV218" s="26"/>
      <c r="BW218" s="26"/>
      <c r="BX218" s="26"/>
      <c r="BY218" s="26"/>
      <c r="BZ218" s="26"/>
      <c r="CA218" s="26"/>
      <c r="CB218" s="26"/>
      <c r="CC218" s="26"/>
      <c r="CD218" s="26"/>
      <c r="CE218" s="26"/>
      <c r="CF218" s="26"/>
      <c r="CG218" s="26"/>
      <c r="CH218" s="26"/>
      <c r="CI218" s="26"/>
      <c r="CJ218" s="26"/>
      <c r="CK218" s="26"/>
      <c r="CL218" s="26"/>
      <c r="CM218" s="26"/>
      <c r="CN218" s="26"/>
      <c r="CO218" s="26"/>
      <c r="CP218" s="26"/>
      <c r="CQ218" s="26"/>
      <c r="CR218" s="28" t="s">
        <v>165</v>
      </c>
    </row>
    <row r="219" spans="1:96" hidden="1" x14ac:dyDescent="0.25">
      <c r="A219" s="18" t="s">
        <v>157</v>
      </c>
      <c r="B219" s="23" t="s">
        <v>179</v>
      </c>
      <c r="C219" s="9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6"/>
      <c r="AG219" s="26"/>
      <c r="AH219" s="26"/>
      <c r="AI219" s="26"/>
      <c r="AJ219" s="26"/>
      <c r="AK219" s="26"/>
      <c r="AL219" s="26"/>
      <c r="AM219" s="26"/>
      <c r="AN219" s="26"/>
      <c r="AO219" s="26"/>
      <c r="AP219" s="26"/>
      <c r="AQ219" s="26"/>
      <c r="AR219" s="26"/>
      <c r="AS219" s="26"/>
      <c r="AT219" s="26"/>
      <c r="AU219" s="26"/>
      <c r="AV219" s="26"/>
      <c r="AW219" s="26"/>
      <c r="AX219" s="26"/>
      <c r="AY219" s="26"/>
      <c r="AZ219" s="26"/>
      <c r="BA219" s="26"/>
      <c r="BB219" s="26"/>
      <c r="BC219" s="26"/>
      <c r="BD219" s="26"/>
      <c r="BE219" s="26"/>
      <c r="BF219" s="26"/>
      <c r="BG219" s="26"/>
      <c r="BH219" s="26"/>
      <c r="BI219" s="26"/>
      <c r="BJ219" s="26"/>
      <c r="BK219" s="26"/>
      <c r="BL219" s="26"/>
      <c r="BM219" s="26"/>
      <c r="BN219" s="26"/>
      <c r="BO219" s="26"/>
      <c r="BP219" s="26"/>
      <c r="BQ219" s="26"/>
      <c r="BR219" s="26"/>
      <c r="BS219" s="26"/>
      <c r="BT219" s="26"/>
      <c r="BU219" s="26"/>
      <c r="BV219" s="26"/>
      <c r="BW219" s="26"/>
      <c r="BX219" s="26"/>
      <c r="BY219" s="26"/>
      <c r="BZ219" s="26"/>
      <c r="CA219" s="26"/>
      <c r="CB219" s="26"/>
      <c r="CC219" s="26"/>
      <c r="CD219" s="26"/>
      <c r="CE219" s="26"/>
      <c r="CF219" s="26"/>
      <c r="CG219" s="26"/>
      <c r="CH219" s="26"/>
      <c r="CI219" s="26"/>
      <c r="CJ219" s="26"/>
      <c r="CK219" s="26"/>
      <c r="CL219" s="26"/>
      <c r="CM219" s="26"/>
      <c r="CN219" s="26"/>
      <c r="CO219" s="26"/>
      <c r="CP219" s="26"/>
      <c r="CQ219" s="26"/>
      <c r="CR219" s="28" t="s">
        <v>165</v>
      </c>
    </row>
    <row r="220" spans="1:96" hidden="1" x14ac:dyDescent="0.25">
      <c r="A220" s="18" t="s">
        <v>157</v>
      </c>
      <c r="B220" s="23" t="s">
        <v>179</v>
      </c>
      <c r="C220" s="9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6"/>
      <c r="AG220" s="26"/>
      <c r="AH220" s="26"/>
      <c r="AI220" s="26"/>
      <c r="AJ220" s="26"/>
      <c r="AK220" s="26"/>
      <c r="AL220" s="26"/>
      <c r="AM220" s="26"/>
      <c r="AN220" s="26"/>
      <c r="AO220" s="26"/>
      <c r="AP220" s="26"/>
      <c r="AQ220" s="26"/>
      <c r="AR220" s="26"/>
      <c r="AS220" s="26"/>
      <c r="AT220" s="26"/>
      <c r="AU220" s="26"/>
      <c r="AV220" s="26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26"/>
      <c r="BH220" s="26"/>
      <c r="BI220" s="26"/>
      <c r="BJ220" s="26"/>
      <c r="BK220" s="26"/>
      <c r="BL220" s="26"/>
      <c r="BM220" s="26"/>
      <c r="BN220" s="26"/>
      <c r="BO220" s="26"/>
      <c r="BP220" s="26"/>
      <c r="BQ220" s="26"/>
      <c r="BR220" s="26"/>
      <c r="BS220" s="26"/>
      <c r="BT220" s="26"/>
      <c r="BU220" s="26"/>
      <c r="BV220" s="26"/>
      <c r="BW220" s="26"/>
      <c r="BX220" s="26"/>
      <c r="BY220" s="26"/>
      <c r="BZ220" s="26"/>
      <c r="CA220" s="26"/>
      <c r="CB220" s="26"/>
      <c r="CC220" s="26"/>
      <c r="CD220" s="26"/>
      <c r="CE220" s="26"/>
      <c r="CF220" s="26"/>
      <c r="CG220" s="26"/>
      <c r="CH220" s="26"/>
      <c r="CI220" s="26"/>
      <c r="CJ220" s="26"/>
      <c r="CK220" s="26"/>
      <c r="CL220" s="26"/>
      <c r="CM220" s="26"/>
      <c r="CN220" s="26"/>
      <c r="CO220" s="26"/>
      <c r="CP220" s="26"/>
      <c r="CQ220" s="26"/>
      <c r="CR220" s="28" t="s">
        <v>165</v>
      </c>
    </row>
    <row r="221" spans="1:96" hidden="1" x14ac:dyDescent="0.25">
      <c r="A221" s="18" t="s">
        <v>157</v>
      </c>
      <c r="B221" s="23" t="s">
        <v>179</v>
      </c>
      <c r="C221" s="9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  <c r="AG221" s="26"/>
      <c r="AH221" s="26"/>
      <c r="AI221" s="26"/>
      <c r="AJ221" s="26"/>
      <c r="AK221" s="26"/>
      <c r="AL221" s="26"/>
      <c r="AM221" s="26"/>
      <c r="AN221" s="26"/>
      <c r="AO221" s="26"/>
      <c r="AP221" s="26"/>
      <c r="AQ221" s="26"/>
      <c r="AR221" s="26"/>
      <c r="AS221" s="26"/>
      <c r="AT221" s="26"/>
      <c r="AU221" s="26"/>
      <c r="AV221" s="26"/>
      <c r="AW221" s="26"/>
      <c r="AX221" s="26"/>
      <c r="AY221" s="26"/>
      <c r="AZ221" s="26"/>
      <c r="BA221" s="26"/>
      <c r="BB221" s="26"/>
      <c r="BC221" s="26"/>
      <c r="BD221" s="26"/>
      <c r="BE221" s="26"/>
      <c r="BF221" s="26"/>
      <c r="BG221" s="26"/>
      <c r="BH221" s="26"/>
      <c r="BI221" s="26"/>
      <c r="BJ221" s="26"/>
      <c r="BK221" s="26"/>
      <c r="BL221" s="26"/>
      <c r="BM221" s="26"/>
      <c r="BN221" s="26"/>
      <c r="BO221" s="26"/>
      <c r="BP221" s="26"/>
      <c r="BQ221" s="26"/>
      <c r="BR221" s="26"/>
      <c r="BS221" s="26"/>
      <c r="BT221" s="26"/>
      <c r="BU221" s="26"/>
      <c r="BV221" s="26"/>
      <c r="BW221" s="26"/>
      <c r="BX221" s="26"/>
      <c r="BY221" s="26"/>
      <c r="BZ221" s="26"/>
      <c r="CA221" s="26"/>
      <c r="CB221" s="26"/>
      <c r="CC221" s="26"/>
      <c r="CD221" s="26"/>
      <c r="CE221" s="26"/>
      <c r="CF221" s="26"/>
      <c r="CG221" s="26"/>
      <c r="CH221" s="26"/>
      <c r="CI221" s="26"/>
      <c r="CJ221" s="26"/>
      <c r="CK221" s="26"/>
      <c r="CL221" s="26"/>
      <c r="CM221" s="26"/>
      <c r="CN221" s="26"/>
      <c r="CO221" s="26"/>
      <c r="CP221" s="26"/>
      <c r="CQ221" s="26"/>
      <c r="CR221" s="28" t="s">
        <v>165</v>
      </c>
    </row>
    <row r="222" spans="1:96" hidden="1" x14ac:dyDescent="0.25">
      <c r="A222" s="18" t="s">
        <v>157</v>
      </c>
      <c r="B222" s="23" t="s">
        <v>179</v>
      </c>
      <c r="C222" s="9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F222" s="26"/>
      <c r="AG222" s="26"/>
      <c r="AH222" s="26"/>
      <c r="AI222" s="26"/>
      <c r="AJ222" s="26"/>
      <c r="AK222" s="26"/>
      <c r="AL222" s="26"/>
      <c r="AM222" s="26"/>
      <c r="AN222" s="26"/>
      <c r="AO222" s="26"/>
      <c r="AP222" s="26"/>
      <c r="AQ222" s="26"/>
      <c r="AR222" s="26"/>
      <c r="AS222" s="26"/>
      <c r="AT222" s="26"/>
      <c r="AU222" s="26"/>
      <c r="AV222" s="26"/>
      <c r="AW222" s="26"/>
      <c r="AX222" s="26"/>
      <c r="AY222" s="26"/>
      <c r="AZ222" s="26"/>
      <c r="BA222" s="26"/>
      <c r="BB222" s="26"/>
      <c r="BC222" s="26"/>
      <c r="BD222" s="26"/>
      <c r="BE222" s="26"/>
      <c r="BF222" s="26"/>
      <c r="BG222" s="26"/>
      <c r="BH222" s="26"/>
      <c r="BI222" s="26"/>
      <c r="BJ222" s="26"/>
      <c r="BK222" s="26"/>
      <c r="BL222" s="26"/>
      <c r="BM222" s="26"/>
      <c r="BN222" s="26"/>
      <c r="BO222" s="26"/>
      <c r="BP222" s="26"/>
      <c r="BQ222" s="26"/>
      <c r="BR222" s="26"/>
      <c r="BS222" s="26"/>
      <c r="BT222" s="26"/>
      <c r="BU222" s="26"/>
      <c r="BV222" s="26"/>
      <c r="BW222" s="26"/>
      <c r="BX222" s="26"/>
      <c r="BY222" s="26"/>
      <c r="BZ222" s="26"/>
      <c r="CA222" s="26"/>
      <c r="CB222" s="26"/>
      <c r="CC222" s="26"/>
      <c r="CD222" s="26"/>
      <c r="CE222" s="26"/>
      <c r="CF222" s="26"/>
      <c r="CG222" s="26"/>
      <c r="CH222" s="26"/>
      <c r="CI222" s="26"/>
      <c r="CJ222" s="26"/>
      <c r="CK222" s="26"/>
      <c r="CL222" s="26"/>
      <c r="CM222" s="26"/>
      <c r="CN222" s="26"/>
      <c r="CO222" s="26"/>
      <c r="CP222" s="26"/>
      <c r="CQ222" s="26"/>
      <c r="CR222" s="28" t="s">
        <v>165</v>
      </c>
    </row>
    <row r="223" spans="1:96" x14ac:dyDescent="0.25">
      <c r="A223" s="12" t="s">
        <v>159</v>
      </c>
      <c r="B223" s="22" t="s">
        <v>160</v>
      </c>
      <c r="C223" s="9" t="s">
        <v>100</v>
      </c>
      <c r="D223" s="26">
        <f>IF(D$13="","",IF(COUNTIF($C224:$C235,"&lt;&gt;")=0,"нд",SUM(D224:D235)))</f>
        <v>88.986340510000005</v>
      </c>
      <c r="E223" s="26">
        <f>IF(E$13="","",IF(COUNTIF($C224:$C235,"&lt;&gt;")=0,"нд",SUM(E224:E235)))</f>
        <v>61.377758302067598</v>
      </c>
      <c r="F223" s="26">
        <f t="shared" ref="F223:BQ223" si="140">IF(F$13="","",IF(COUNTIF($C224:$C235,"&lt;&gt;")=0,"нд",SUM(F224:F235)))</f>
        <v>0</v>
      </c>
      <c r="G223" s="26">
        <f t="shared" si="140"/>
        <v>0</v>
      </c>
      <c r="H223" s="26">
        <f t="shared" si="140"/>
        <v>0</v>
      </c>
      <c r="I223" s="26">
        <f t="shared" si="140"/>
        <v>0</v>
      </c>
      <c r="J223" s="26">
        <f t="shared" si="140"/>
        <v>0</v>
      </c>
      <c r="K223" s="26">
        <f t="shared" si="140"/>
        <v>0</v>
      </c>
      <c r="L223" s="26">
        <f t="shared" si="140"/>
        <v>15.746554150000009</v>
      </c>
      <c r="M223" s="26">
        <f t="shared" si="140"/>
        <v>0</v>
      </c>
      <c r="N223" s="26">
        <f t="shared" si="140"/>
        <v>0</v>
      </c>
      <c r="O223" s="26">
        <f t="shared" si="140"/>
        <v>0</v>
      </c>
      <c r="P223" s="26">
        <f t="shared" si="140"/>
        <v>0</v>
      </c>
      <c r="Q223" s="26">
        <f t="shared" si="140"/>
        <v>512</v>
      </c>
      <c r="R223" s="26">
        <f t="shared" si="140"/>
        <v>22.306162982067605</v>
      </c>
      <c r="S223" s="26">
        <f t="shared" si="140"/>
        <v>0</v>
      </c>
      <c r="T223" s="26">
        <f t="shared" si="140"/>
        <v>0</v>
      </c>
      <c r="U223" s="26">
        <f t="shared" si="140"/>
        <v>0</v>
      </c>
      <c r="V223" s="26">
        <f t="shared" si="140"/>
        <v>0</v>
      </c>
      <c r="W223" s="26">
        <f t="shared" si="140"/>
        <v>2028</v>
      </c>
      <c r="X223" s="26">
        <f t="shared" si="140"/>
        <v>73.239786359999997</v>
      </c>
      <c r="Y223" s="26">
        <f t="shared" si="140"/>
        <v>0</v>
      </c>
      <c r="Z223" s="26">
        <f t="shared" si="140"/>
        <v>0</v>
      </c>
      <c r="AA223" s="26">
        <f t="shared" si="140"/>
        <v>0</v>
      </c>
      <c r="AB223" s="26">
        <f t="shared" si="140"/>
        <v>0</v>
      </c>
      <c r="AC223" s="26">
        <f t="shared" si="140"/>
        <v>255</v>
      </c>
      <c r="AD223" s="26">
        <f t="shared" si="140"/>
        <v>39.07159532</v>
      </c>
      <c r="AE223" s="26">
        <f t="shared" si="140"/>
        <v>0</v>
      </c>
      <c r="AF223" s="26">
        <f t="shared" si="140"/>
        <v>0</v>
      </c>
      <c r="AG223" s="26">
        <f t="shared" si="140"/>
        <v>0</v>
      </c>
      <c r="AH223" s="26">
        <f t="shared" si="140"/>
        <v>0</v>
      </c>
      <c r="AI223" s="26">
        <f t="shared" si="140"/>
        <v>0</v>
      </c>
      <c r="AJ223" s="26">
        <f t="shared" si="140"/>
        <v>6.5033097199999998</v>
      </c>
      <c r="AK223" s="26">
        <f t="shared" si="140"/>
        <v>0</v>
      </c>
      <c r="AL223" s="26">
        <f t="shared" si="140"/>
        <v>0</v>
      </c>
      <c r="AM223" s="26">
        <f t="shared" si="140"/>
        <v>0</v>
      </c>
      <c r="AN223" s="26">
        <f t="shared" si="140"/>
        <v>0</v>
      </c>
      <c r="AO223" s="26">
        <f t="shared" si="140"/>
        <v>253</v>
      </c>
      <c r="AP223" s="26">
        <f t="shared" si="140"/>
        <v>5.4507821749999996</v>
      </c>
      <c r="AQ223" s="26">
        <f t="shared" si="140"/>
        <v>0</v>
      </c>
      <c r="AR223" s="26">
        <f t="shared" si="140"/>
        <v>0</v>
      </c>
      <c r="AS223" s="26">
        <f t="shared" si="140"/>
        <v>0</v>
      </c>
      <c r="AT223" s="26">
        <f t="shared" si="140"/>
        <v>0</v>
      </c>
      <c r="AU223" s="26">
        <f t="shared" si="140"/>
        <v>507</v>
      </c>
      <c r="AV223" s="26">
        <f t="shared" si="140"/>
        <v>6.7673459799999991</v>
      </c>
      <c r="AW223" s="26">
        <f t="shared" si="140"/>
        <v>0</v>
      </c>
      <c r="AX223" s="26">
        <f t="shared" si="140"/>
        <v>0</v>
      </c>
      <c r="AY223" s="26">
        <f t="shared" si="140"/>
        <v>0</v>
      </c>
      <c r="AZ223" s="26">
        <f t="shared" si="140"/>
        <v>0</v>
      </c>
      <c r="BA223" s="26">
        <f t="shared" si="140"/>
        <v>253</v>
      </c>
      <c r="BB223" s="26">
        <f t="shared" si="140"/>
        <v>5.3942735700000002</v>
      </c>
      <c r="BC223" s="26">
        <f t="shared" si="140"/>
        <v>0</v>
      </c>
      <c r="BD223" s="26">
        <f t="shared" si="140"/>
        <v>0</v>
      </c>
      <c r="BE223" s="26">
        <f t="shared" si="140"/>
        <v>0</v>
      </c>
      <c r="BF223" s="26">
        <f t="shared" si="140"/>
        <v>0</v>
      </c>
      <c r="BG223" s="26">
        <f t="shared" si="140"/>
        <v>507</v>
      </c>
      <c r="BH223" s="26">
        <f t="shared" si="140"/>
        <v>1.21322979</v>
      </c>
      <c r="BI223" s="26">
        <f t="shared" si="140"/>
        <v>0</v>
      </c>
      <c r="BJ223" s="26">
        <f t="shared" si="140"/>
        <v>0</v>
      </c>
      <c r="BK223" s="26">
        <f t="shared" si="140"/>
        <v>0</v>
      </c>
      <c r="BL223" s="26">
        <f t="shared" si="140"/>
        <v>0</v>
      </c>
      <c r="BM223" s="26">
        <f t="shared" si="140"/>
        <v>3</v>
      </c>
      <c r="BN223" s="26">
        <f t="shared" si="140"/>
        <v>5.6154363336000008</v>
      </c>
      <c r="BO223" s="26">
        <f t="shared" si="140"/>
        <v>0</v>
      </c>
      <c r="BP223" s="26">
        <f t="shared" si="140"/>
        <v>0</v>
      </c>
      <c r="BQ223" s="26">
        <f t="shared" si="140"/>
        <v>0</v>
      </c>
      <c r="BR223" s="26">
        <f t="shared" ref="BR223:CE223" si="141">IF(BR$13="","",IF(COUNTIF($C224:$C235,"&lt;&gt;")=0,"нд",SUM(BR224:BR235)))</f>
        <v>0</v>
      </c>
      <c r="BS223" s="26">
        <f t="shared" si="141"/>
        <v>507</v>
      </c>
      <c r="BT223" s="26">
        <f t="shared" si="141"/>
        <v>1.2626686600000001</v>
      </c>
      <c r="BU223" s="26">
        <f t="shared" si="141"/>
        <v>0</v>
      </c>
      <c r="BV223" s="26">
        <f t="shared" si="141"/>
        <v>0</v>
      </c>
      <c r="BW223" s="26">
        <f t="shared" si="141"/>
        <v>0</v>
      </c>
      <c r="BX223" s="26">
        <f t="shared" si="141"/>
        <v>0</v>
      </c>
      <c r="BY223" s="26">
        <f t="shared" si="141"/>
        <v>3</v>
      </c>
      <c r="BZ223" s="26">
        <f t="shared" si="141"/>
        <v>5.8456709034676013</v>
      </c>
      <c r="CA223" s="26">
        <f t="shared" si="141"/>
        <v>0</v>
      </c>
      <c r="CB223" s="26">
        <f t="shared" si="141"/>
        <v>0</v>
      </c>
      <c r="CC223" s="26">
        <f t="shared" si="141"/>
        <v>0</v>
      </c>
      <c r="CD223" s="26">
        <f t="shared" si="141"/>
        <v>0</v>
      </c>
      <c r="CE223" s="26">
        <f t="shared" si="141"/>
        <v>507</v>
      </c>
      <c r="CF223" s="26">
        <f t="shared" ref="CF223:CQ223" si="142">IF(CF$13="","",IF(COUNTIF($C224:$C235,"&lt;&gt;")=0,"нд",SUM(CF224:CF235)))</f>
        <v>15.746554149999998</v>
      </c>
      <c r="CG223" s="26">
        <f t="shared" si="142"/>
        <v>0</v>
      </c>
      <c r="CH223" s="26">
        <f t="shared" si="142"/>
        <v>0</v>
      </c>
      <c r="CI223" s="26">
        <f t="shared" si="142"/>
        <v>0</v>
      </c>
      <c r="CJ223" s="26">
        <f t="shared" si="142"/>
        <v>0</v>
      </c>
      <c r="CK223" s="26">
        <f t="shared" si="142"/>
        <v>512</v>
      </c>
      <c r="CL223" s="26">
        <f t="shared" si="142"/>
        <v>22.306162982067605</v>
      </c>
      <c r="CM223" s="26">
        <f t="shared" si="142"/>
        <v>0</v>
      </c>
      <c r="CN223" s="26">
        <f t="shared" si="142"/>
        <v>0</v>
      </c>
      <c r="CO223" s="26">
        <f t="shared" si="142"/>
        <v>0</v>
      </c>
      <c r="CP223" s="26">
        <f t="shared" si="142"/>
        <v>0</v>
      </c>
      <c r="CQ223" s="26">
        <f t="shared" si="142"/>
        <v>2028</v>
      </c>
      <c r="CR223" s="28" t="s">
        <v>165</v>
      </c>
    </row>
    <row r="224" spans="1:96" x14ac:dyDescent="0.25">
      <c r="A224" s="18" t="s">
        <v>159</v>
      </c>
      <c r="B224" s="23" t="s">
        <v>181</v>
      </c>
      <c r="C224" s="9" t="s">
        <v>161</v>
      </c>
      <c r="D224" s="26">
        <v>88.986340510000005</v>
      </c>
      <c r="E224" s="26">
        <v>61.377758302067598</v>
      </c>
      <c r="F224" s="26">
        <v>0</v>
      </c>
      <c r="G224" s="26">
        <v>0</v>
      </c>
      <c r="H224" s="27" t="s">
        <v>165</v>
      </c>
      <c r="I224" s="26">
        <v>0</v>
      </c>
      <c r="J224" s="26">
        <v>0</v>
      </c>
      <c r="K224" s="26">
        <v>0</v>
      </c>
      <c r="L224" s="26">
        <v>15.746554150000009</v>
      </c>
      <c r="M224" s="26">
        <v>0</v>
      </c>
      <c r="N224" s="27" t="s">
        <v>165</v>
      </c>
      <c r="O224" s="26">
        <v>0</v>
      </c>
      <c r="P224" s="26">
        <v>0</v>
      </c>
      <c r="Q224" s="26">
        <v>512</v>
      </c>
      <c r="R224" s="26">
        <f>CL224</f>
        <v>22.306162982067605</v>
      </c>
      <c r="S224" s="26">
        <f t="shared" ref="S224" si="143">CM224</f>
        <v>0</v>
      </c>
      <c r="T224" s="27">
        <f t="shared" ref="T224" si="144">CN224</f>
        <v>0</v>
      </c>
      <c r="U224" s="26">
        <f t="shared" ref="U224" si="145">CO224</f>
        <v>0</v>
      </c>
      <c r="V224" s="26">
        <f t="shared" ref="V224" si="146">CP224</f>
        <v>0</v>
      </c>
      <c r="W224" s="26">
        <f t="shared" ref="W224" si="147">CQ224</f>
        <v>2028</v>
      </c>
      <c r="X224" s="26">
        <v>73.239786359999997</v>
      </c>
      <c r="Y224" s="26">
        <v>0</v>
      </c>
      <c r="Z224" s="27" t="s">
        <v>165</v>
      </c>
      <c r="AA224" s="26">
        <v>0</v>
      </c>
      <c r="AB224" s="26">
        <v>0</v>
      </c>
      <c r="AC224" s="26">
        <v>255</v>
      </c>
      <c r="AD224" s="26">
        <v>39.07159532</v>
      </c>
      <c r="AE224" s="26">
        <v>0</v>
      </c>
      <c r="AF224" s="27" t="s">
        <v>165</v>
      </c>
      <c r="AG224" s="26">
        <v>0</v>
      </c>
      <c r="AH224" s="26">
        <v>0</v>
      </c>
      <c r="AI224" s="26">
        <v>0</v>
      </c>
      <c r="AJ224" s="26">
        <v>6.5033097199999998</v>
      </c>
      <c r="AK224" s="26">
        <v>0</v>
      </c>
      <c r="AL224" s="27" t="str">
        <f>IF(AL$13="","","нд")</f>
        <v>нд</v>
      </c>
      <c r="AM224" s="26">
        <v>0</v>
      </c>
      <c r="AN224" s="26">
        <v>0</v>
      </c>
      <c r="AO224" s="26">
        <v>253</v>
      </c>
      <c r="AP224" s="26">
        <v>5.4507821749999996</v>
      </c>
      <c r="AQ224" s="26">
        <v>0</v>
      </c>
      <c r="AR224" s="27" t="str">
        <f>IF(AR$13="","","нд")</f>
        <v>нд</v>
      </c>
      <c r="AS224" s="26">
        <v>0</v>
      </c>
      <c r="AT224" s="26">
        <v>0</v>
      </c>
      <c r="AU224" s="26">
        <v>507</v>
      </c>
      <c r="AV224" s="26">
        <v>6.7673459799999991</v>
      </c>
      <c r="AW224" s="26">
        <v>0</v>
      </c>
      <c r="AX224" s="27" t="str">
        <f>IF(AX$13="","","нд")</f>
        <v>нд</v>
      </c>
      <c r="AY224" s="26">
        <v>0</v>
      </c>
      <c r="AZ224" s="26">
        <v>0</v>
      </c>
      <c r="BA224" s="26">
        <v>253</v>
      </c>
      <c r="BB224" s="26">
        <v>5.3942735700000002</v>
      </c>
      <c r="BC224" s="26">
        <v>0</v>
      </c>
      <c r="BD224" s="27" t="str">
        <f>IF(BD$13="","","нд")</f>
        <v>нд</v>
      </c>
      <c r="BE224" s="26">
        <v>0</v>
      </c>
      <c r="BF224" s="26">
        <v>0</v>
      </c>
      <c r="BG224" s="26">
        <v>507</v>
      </c>
      <c r="BH224" s="26">
        <v>1.21322979</v>
      </c>
      <c r="BI224" s="26">
        <v>0</v>
      </c>
      <c r="BJ224" s="27" t="str">
        <f>IF(BJ$13="","","нд")</f>
        <v>нд</v>
      </c>
      <c r="BK224" s="26">
        <v>0</v>
      </c>
      <c r="BL224" s="26">
        <v>0</v>
      </c>
      <c r="BM224" s="26">
        <v>3</v>
      </c>
      <c r="BN224" s="26">
        <v>5.6154363336000008</v>
      </c>
      <c r="BO224" s="26">
        <v>0</v>
      </c>
      <c r="BP224" s="27" t="str">
        <f>IF(BP$13="","","нд")</f>
        <v>нд</v>
      </c>
      <c r="BQ224" s="26">
        <v>0</v>
      </c>
      <c r="BR224" s="26">
        <v>0</v>
      </c>
      <c r="BS224" s="26">
        <v>507</v>
      </c>
      <c r="BT224" s="26">
        <v>1.2626686600000001</v>
      </c>
      <c r="BU224" s="26">
        <v>0</v>
      </c>
      <c r="BV224" s="27" t="str">
        <f>IF(BV$13="","","нд")</f>
        <v>нд</v>
      </c>
      <c r="BW224" s="26">
        <v>0</v>
      </c>
      <c r="BX224" s="26">
        <v>0</v>
      </c>
      <c r="BY224" s="26">
        <v>3</v>
      </c>
      <c r="BZ224" s="26">
        <v>5.8456709034676013</v>
      </c>
      <c r="CA224" s="26">
        <v>0</v>
      </c>
      <c r="CB224" s="27" t="str">
        <f>IF(CB$13="","","нд")</f>
        <v>нд</v>
      </c>
      <c r="CC224" s="26">
        <v>0</v>
      </c>
      <c r="CD224" s="26">
        <v>0</v>
      </c>
      <c r="CE224" s="26">
        <v>507</v>
      </c>
      <c r="CF224" s="26">
        <f>SUMIFS($AJ224:$CE224,$AJ$10:$CE$10,{"Утвержденный план*";"План*"},$AJ$11:$CE$11,CF$11,$AJ$12:$CE$12,CF$12)</f>
        <v>15.746554149999998</v>
      </c>
      <c r="CG224" s="26">
        <f>SUMIFS($AJ224:$CE224,$AJ$10:$CE$10,{"Утвержденный план*";"План*"},$AJ$11:$CE$11,CG$11,$AJ$12:$CE$12,CG$12)</f>
        <v>0</v>
      </c>
      <c r="CH224" s="26">
        <f>SUMIFS($AJ224:$CE224,$AJ$10:$CE$10,{"Утвержденный план*";"План*"},$AJ$11:$CE$11,CH$11,$AJ$12:$CE$12,CH$12)</f>
        <v>0</v>
      </c>
      <c r="CI224" s="26">
        <f>SUMIFS($AJ224:$CE224,$AJ$10:$CE$10,{"Утвержденный план*";"План*"},$AJ$11:$CE$11,CI$11,$AJ$12:$CE$12,CI$12)</f>
        <v>0</v>
      </c>
      <c r="CJ224" s="26">
        <f>SUMIFS($AJ224:$CE224,$AJ$10:$CE$10,{"Утвержденный план*";"План*"},$AJ$11:$CE$11,CJ$11,$AJ$12:$CE$12,CJ$12)</f>
        <v>0</v>
      </c>
      <c r="CK224" s="26">
        <f>SUMIFS($AJ224:$CE224,$AJ$10:$CE$10,{"Утвержденный план*";"План*"},$AJ$11:$CE$11,CK$11,$AJ$12:$CE$12,CK$12)</f>
        <v>512</v>
      </c>
      <c r="CL224" s="26">
        <f>SUMIFS($AJ224:$CE224,$AJ$10:$CE$10,{"Предложение по корректировке утвержденного плана*";"План*"},$AJ$11:$CE$11,CL$11,$AJ$12:$CE$12,CL$12)</f>
        <v>22.306162982067605</v>
      </c>
      <c r="CM224" s="26">
        <f>SUMIFS($AJ224:$CE224,$AJ$10:$CE$10,{"Предложение по корректировке утвержденного плана*";"План*"},$AJ$11:$CE$11,CM$11,$AJ$12:$CE$12,CM$12)</f>
        <v>0</v>
      </c>
      <c r="CN224" s="26">
        <f>SUMIFS($AJ224:$CE224,$AJ$10:$CE$10,{"Предложение по корректировке утвержденного плана*";"План*"},$AJ$11:$CE$11,CN$11,$AJ$12:$CE$12,CN$12)</f>
        <v>0</v>
      </c>
      <c r="CO224" s="26">
        <f>SUMIFS($AJ224:$CE224,$AJ$10:$CE$10,{"Предложение по корректировке утвержденного плана*";"План*"},$AJ$11:$CE$11,CO$11,$AJ$12:$CE$12,CO$12)</f>
        <v>0</v>
      </c>
      <c r="CP224" s="26">
        <f>SUMIFS($AJ224:$CE224,$AJ$10:$CE$10,{"Предложение по корректировке утвержденного плана*";"План*"},$AJ$11:$CE$11,CP$11,$AJ$12:$CE$12,CP$12)</f>
        <v>0</v>
      </c>
      <c r="CQ224" s="26">
        <f>SUMIFS($AJ224:$CE224,$AJ$10:$CE$10,{"Предложение по корректировке утвержденного плана*";"План*"},$AJ$11:$CE$11,CQ$11,$AJ$12:$CE$12,CQ$12)</f>
        <v>2028</v>
      </c>
      <c r="CR224" s="29" t="s">
        <v>183</v>
      </c>
    </row>
    <row r="225" spans="1:96" hidden="1" x14ac:dyDescent="0.25">
      <c r="A225" s="18" t="s">
        <v>159</v>
      </c>
      <c r="B225" s="23" t="s">
        <v>179</v>
      </c>
      <c r="C225" s="9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6"/>
      <c r="AJ225" s="26"/>
      <c r="AK225" s="26"/>
      <c r="AL225" s="26"/>
      <c r="AM225" s="26"/>
      <c r="AN225" s="26"/>
      <c r="AO225" s="26"/>
      <c r="AP225" s="26"/>
      <c r="AQ225" s="26"/>
      <c r="AR225" s="26"/>
      <c r="AS225" s="26"/>
      <c r="AT225" s="26"/>
      <c r="AU225" s="26"/>
      <c r="AV225" s="26"/>
      <c r="AW225" s="26"/>
      <c r="AX225" s="26"/>
      <c r="AY225" s="26"/>
      <c r="AZ225" s="26"/>
      <c r="BA225" s="26"/>
      <c r="BB225" s="26"/>
      <c r="BC225" s="26"/>
      <c r="BD225" s="26"/>
      <c r="BE225" s="26"/>
      <c r="BF225" s="26"/>
      <c r="BG225" s="26"/>
      <c r="BH225" s="26"/>
      <c r="BI225" s="26"/>
      <c r="BJ225" s="26"/>
      <c r="BK225" s="26"/>
      <c r="BL225" s="26"/>
      <c r="BM225" s="26"/>
      <c r="BN225" s="26"/>
      <c r="BO225" s="26"/>
      <c r="BP225" s="26"/>
      <c r="BQ225" s="26"/>
      <c r="BR225" s="26"/>
      <c r="BS225" s="26"/>
      <c r="BT225" s="26"/>
      <c r="BU225" s="26"/>
      <c r="BV225" s="26"/>
      <c r="BW225" s="26"/>
      <c r="BX225" s="26"/>
      <c r="BY225" s="26"/>
      <c r="BZ225" s="26"/>
      <c r="CA225" s="26"/>
      <c r="CB225" s="26"/>
      <c r="CC225" s="26"/>
      <c r="CD225" s="26"/>
      <c r="CE225" s="26"/>
      <c r="CF225" s="26"/>
      <c r="CG225" s="26"/>
      <c r="CH225" s="26"/>
      <c r="CI225" s="26"/>
      <c r="CJ225" s="26"/>
      <c r="CK225" s="26"/>
      <c r="CL225" s="26"/>
      <c r="CM225" s="26"/>
      <c r="CN225" s="26"/>
      <c r="CO225" s="26"/>
      <c r="CP225" s="26"/>
      <c r="CQ225" s="26"/>
      <c r="CR225" s="28" t="s">
        <v>165</v>
      </c>
    </row>
    <row r="226" spans="1:96" hidden="1" x14ac:dyDescent="0.25">
      <c r="A226" s="18" t="s">
        <v>159</v>
      </c>
      <c r="B226" s="23" t="s">
        <v>179</v>
      </c>
      <c r="C226" s="9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  <c r="AG226" s="26"/>
      <c r="AH226" s="26"/>
      <c r="AI226" s="26"/>
      <c r="AJ226" s="26"/>
      <c r="AK226" s="26"/>
      <c r="AL226" s="26"/>
      <c r="AM226" s="26"/>
      <c r="AN226" s="26"/>
      <c r="AO226" s="26"/>
      <c r="AP226" s="26"/>
      <c r="AQ226" s="26"/>
      <c r="AR226" s="26"/>
      <c r="AS226" s="26"/>
      <c r="AT226" s="26"/>
      <c r="AU226" s="26"/>
      <c r="AV226" s="26"/>
      <c r="AW226" s="26"/>
      <c r="AX226" s="26"/>
      <c r="AY226" s="26"/>
      <c r="AZ226" s="26"/>
      <c r="BA226" s="26"/>
      <c r="BB226" s="26"/>
      <c r="BC226" s="26"/>
      <c r="BD226" s="26"/>
      <c r="BE226" s="26"/>
      <c r="BF226" s="26"/>
      <c r="BG226" s="26"/>
      <c r="BH226" s="26"/>
      <c r="BI226" s="26"/>
      <c r="BJ226" s="26"/>
      <c r="BK226" s="26"/>
      <c r="BL226" s="26"/>
      <c r="BM226" s="26"/>
      <c r="BN226" s="26"/>
      <c r="BO226" s="26"/>
      <c r="BP226" s="26"/>
      <c r="BQ226" s="26"/>
      <c r="BR226" s="26"/>
      <c r="BS226" s="26"/>
      <c r="BT226" s="26"/>
      <c r="BU226" s="26"/>
      <c r="BV226" s="26"/>
      <c r="BW226" s="26"/>
      <c r="BX226" s="26"/>
      <c r="BY226" s="26"/>
      <c r="BZ226" s="26"/>
      <c r="CA226" s="26"/>
      <c r="CB226" s="26"/>
      <c r="CC226" s="26"/>
      <c r="CD226" s="26"/>
      <c r="CE226" s="26"/>
      <c r="CF226" s="26"/>
      <c r="CG226" s="26"/>
      <c r="CH226" s="26"/>
      <c r="CI226" s="26"/>
      <c r="CJ226" s="26"/>
      <c r="CK226" s="26"/>
      <c r="CL226" s="26"/>
      <c r="CM226" s="26"/>
      <c r="CN226" s="26"/>
      <c r="CO226" s="26"/>
      <c r="CP226" s="26"/>
      <c r="CQ226" s="26"/>
      <c r="CR226" s="28" t="s">
        <v>165</v>
      </c>
    </row>
    <row r="227" spans="1:96" hidden="1" x14ac:dyDescent="0.25">
      <c r="A227" s="18" t="s">
        <v>159</v>
      </c>
      <c r="B227" s="23" t="s">
        <v>179</v>
      </c>
      <c r="C227" s="9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F227" s="26"/>
      <c r="AG227" s="26"/>
      <c r="AH227" s="26"/>
      <c r="AI227" s="26"/>
      <c r="AJ227" s="26"/>
      <c r="AK227" s="26"/>
      <c r="AL227" s="26"/>
      <c r="AM227" s="26"/>
      <c r="AN227" s="26"/>
      <c r="AO227" s="26"/>
      <c r="AP227" s="26"/>
      <c r="AQ227" s="26"/>
      <c r="AR227" s="26"/>
      <c r="AS227" s="26"/>
      <c r="AT227" s="26"/>
      <c r="AU227" s="26"/>
      <c r="AV227" s="26"/>
      <c r="AW227" s="26"/>
      <c r="AX227" s="26"/>
      <c r="AY227" s="26"/>
      <c r="AZ227" s="26"/>
      <c r="BA227" s="26"/>
      <c r="BB227" s="26"/>
      <c r="BC227" s="26"/>
      <c r="BD227" s="26"/>
      <c r="BE227" s="26"/>
      <c r="BF227" s="26"/>
      <c r="BG227" s="26"/>
      <c r="BH227" s="26"/>
      <c r="BI227" s="26"/>
      <c r="BJ227" s="26"/>
      <c r="BK227" s="26"/>
      <c r="BL227" s="26"/>
      <c r="BM227" s="26"/>
      <c r="BN227" s="26"/>
      <c r="BO227" s="26"/>
      <c r="BP227" s="26"/>
      <c r="BQ227" s="26"/>
      <c r="BR227" s="26"/>
      <c r="BS227" s="26"/>
      <c r="BT227" s="26"/>
      <c r="BU227" s="26"/>
      <c r="BV227" s="26"/>
      <c r="BW227" s="26"/>
      <c r="BX227" s="26"/>
      <c r="BY227" s="26"/>
      <c r="BZ227" s="26"/>
      <c r="CA227" s="26"/>
      <c r="CB227" s="26"/>
      <c r="CC227" s="26"/>
      <c r="CD227" s="26"/>
      <c r="CE227" s="26"/>
      <c r="CF227" s="26"/>
      <c r="CG227" s="26"/>
      <c r="CH227" s="26"/>
      <c r="CI227" s="26"/>
      <c r="CJ227" s="26"/>
      <c r="CK227" s="26"/>
      <c r="CL227" s="26"/>
      <c r="CM227" s="26"/>
      <c r="CN227" s="26"/>
      <c r="CO227" s="26"/>
      <c r="CP227" s="26"/>
      <c r="CQ227" s="26"/>
      <c r="CR227" s="28" t="s">
        <v>165</v>
      </c>
    </row>
    <row r="228" spans="1:96" hidden="1" x14ac:dyDescent="0.25">
      <c r="A228" s="18" t="s">
        <v>159</v>
      </c>
      <c r="B228" s="23" t="s">
        <v>179</v>
      </c>
      <c r="C228" s="9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F228" s="26"/>
      <c r="AG228" s="26"/>
      <c r="AH228" s="26"/>
      <c r="AI228" s="26"/>
      <c r="AJ228" s="26"/>
      <c r="AK228" s="26"/>
      <c r="AL228" s="26"/>
      <c r="AM228" s="26"/>
      <c r="AN228" s="26"/>
      <c r="AO228" s="26"/>
      <c r="AP228" s="26"/>
      <c r="AQ228" s="26"/>
      <c r="AR228" s="26"/>
      <c r="AS228" s="26"/>
      <c r="AT228" s="26"/>
      <c r="AU228" s="26"/>
      <c r="AV228" s="26"/>
      <c r="AW228" s="26"/>
      <c r="AX228" s="26"/>
      <c r="AY228" s="26"/>
      <c r="AZ228" s="26"/>
      <c r="BA228" s="26"/>
      <c r="BB228" s="26"/>
      <c r="BC228" s="26"/>
      <c r="BD228" s="26"/>
      <c r="BE228" s="26"/>
      <c r="BF228" s="26"/>
      <c r="BG228" s="26"/>
      <c r="BH228" s="26"/>
      <c r="BI228" s="26"/>
      <c r="BJ228" s="26"/>
      <c r="BK228" s="26"/>
      <c r="BL228" s="26"/>
      <c r="BM228" s="26"/>
      <c r="BN228" s="26"/>
      <c r="BO228" s="26"/>
      <c r="BP228" s="26"/>
      <c r="BQ228" s="26"/>
      <c r="BR228" s="26"/>
      <c r="BS228" s="26"/>
      <c r="BT228" s="26"/>
      <c r="BU228" s="26"/>
      <c r="BV228" s="26"/>
      <c r="BW228" s="26"/>
      <c r="BX228" s="26"/>
      <c r="BY228" s="26"/>
      <c r="BZ228" s="26"/>
      <c r="CA228" s="26"/>
      <c r="CB228" s="26"/>
      <c r="CC228" s="26"/>
      <c r="CD228" s="26"/>
      <c r="CE228" s="26"/>
      <c r="CF228" s="26"/>
      <c r="CG228" s="26"/>
      <c r="CH228" s="26"/>
      <c r="CI228" s="26"/>
      <c r="CJ228" s="26"/>
      <c r="CK228" s="26"/>
      <c r="CL228" s="26"/>
      <c r="CM228" s="26"/>
      <c r="CN228" s="26"/>
      <c r="CO228" s="26"/>
      <c r="CP228" s="26"/>
      <c r="CQ228" s="26"/>
      <c r="CR228" s="28" t="s">
        <v>165</v>
      </c>
    </row>
    <row r="229" spans="1:96" hidden="1" x14ac:dyDescent="0.25">
      <c r="A229" s="18" t="s">
        <v>159</v>
      </c>
      <c r="B229" s="23" t="s">
        <v>179</v>
      </c>
      <c r="C229" s="9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  <c r="AG229" s="26"/>
      <c r="AH229" s="26"/>
      <c r="AI229" s="26"/>
      <c r="AJ229" s="26"/>
      <c r="AK229" s="26"/>
      <c r="AL229" s="26"/>
      <c r="AM229" s="26"/>
      <c r="AN229" s="26"/>
      <c r="AO229" s="26"/>
      <c r="AP229" s="26"/>
      <c r="AQ229" s="26"/>
      <c r="AR229" s="26"/>
      <c r="AS229" s="26"/>
      <c r="AT229" s="26"/>
      <c r="AU229" s="26"/>
      <c r="AV229" s="26"/>
      <c r="AW229" s="26"/>
      <c r="AX229" s="26"/>
      <c r="AY229" s="26"/>
      <c r="AZ229" s="26"/>
      <c r="BA229" s="26"/>
      <c r="BB229" s="26"/>
      <c r="BC229" s="26"/>
      <c r="BD229" s="26"/>
      <c r="BE229" s="26"/>
      <c r="BF229" s="26"/>
      <c r="BG229" s="26"/>
      <c r="BH229" s="26"/>
      <c r="BI229" s="26"/>
      <c r="BJ229" s="26"/>
      <c r="BK229" s="26"/>
      <c r="BL229" s="26"/>
      <c r="BM229" s="26"/>
      <c r="BN229" s="26"/>
      <c r="BO229" s="26"/>
      <c r="BP229" s="26"/>
      <c r="BQ229" s="26"/>
      <c r="BR229" s="26"/>
      <c r="BS229" s="26"/>
      <c r="BT229" s="26"/>
      <c r="BU229" s="26"/>
      <c r="BV229" s="26"/>
      <c r="BW229" s="26"/>
      <c r="BX229" s="26"/>
      <c r="BY229" s="26"/>
      <c r="BZ229" s="26"/>
      <c r="CA229" s="26"/>
      <c r="CB229" s="26"/>
      <c r="CC229" s="26"/>
      <c r="CD229" s="26"/>
      <c r="CE229" s="26"/>
      <c r="CF229" s="26"/>
      <c r="CG229" s="26"/>
      <c r="CH229" s="26"/>
      <c r="CI229" s="26"/>
      <c r="CJ229" s="26"/>
      <c r="CK229" s="26"/>
      <c r="CL229" s="26"/>
      <c r="CM229" s="26"/>
      <c r="CN229" s="26"/>
      <c r="CO229" s="26"/>
      <c r="CP229" s="26"/>
      <c r="CQ229" s="26"/>
      <c r="CR229" s="28" t="s">
        <v>165</v>
      </c>
    </row>
    <row r="230" spans="1:96" hidden="1" x14ac:dyDescent="0.25">
      <c r="A230" s="18" t="s">
        <v>159</v>
      </c>
      <c r="B230" s="23" t="s">
        <v>179</v>
      </c>
      <c r="C230" s="9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F230" s="26"/>
      <c r="AG230" s="26"/>
      <c r="AH230" s="26"/>
      <c r="AI230" s="26"/>
      <c r="AJ230" s="26"/>
      <c r="AK230" s="26"/>
      <c r="AL230" s="26"/>
      <c r="AM230" s="26"/>
      <c r="AN230" s="26"/>
      <c r="AO230" s="26"/>
      <c r="AP230" s="26"/>
      <c r="AQ230" s="26"/>
      <c r="AR230" s="26"/>
      <c r="AS230" s="26"/>
      <c r="AT230" s="26"/>
      <c r="AU230" s="26"/>
      <c r="AV230" s="26"/>
      <c r="AW230" s="26"/>
      <c r="AX230" s="26"/>
      <c r="AY230" s="26"/>
      <c r="AZ230" s="26"/>
      <c r="BA230" s="26"/>
      <c r="BB230" s="26"/>
      <c r="BC230" s="26"/>
      <c r="BD230" s="26"/>
      <c r="BE230" s="26"/>
      <c r="BF230" s="26"/>
      <c r="BG230" s="26"/>
      <c r="BH230" s="26"/>
      <c r="BI230" s="26"/>
      <c r="BJ230" s="26"/>
      <c r="BK230" s="26"/>
      <c r="BL230" s="26"/>
      <c r="BM230" s="26"/>
      <c r="BN230" s="26"/>
      <c r="BO230" s="26"/>
      <c r="BP230" s="26"/>
      <c r="BQ230" s="26"/>
      <c r="BR230" s="26"/>
      <c r="BS230" s="26"/>
      <c r="BT230" s="26"/>
      <c r="BU230" s="26"/>
      <c r="BV230" s="26"/>
      <c r="BW230" s="26"/>
      <c r="BX230" s="26"/>
      <c r="BY230" s="26"/>
      <c r="BZ230" s="26"/>
      <c r="CA230" s="26"/>
      <c r="CB230" s="26"/>
      <c r="CC230" s="26"/>
      <c r="CD230" s="26"/>
      <c r="CE230" s="26"/>
      <c r="CF230" s="26"/>
      <c r="CG230" s="26"/>
      <c r="CH230" s="26"/>
      <c r="CI230" s="26"/>
      <c r="CJ230" s="26"/>
      <c r="CK230" s="26"/>
      <c r="CL230" s="26"/>
      <c r="CM230" s="26"/>
      <c r="CN230" s="26"/>
      <c r="CO230" s="26"/>
      <c r="CP230" s="26"/>
      <c r="CQ230" s="26"/>
      <c r="CR230" s="28" t="s">
        <v>165</v>
      </c>
    </row>
    <row r="231" spans="1:96" hidden="1" x14ac:dyDescent="0.25">
      <c r="A231" s="18" t="s">
        <v>159</v>
      </c>
      <c r="B231" s="23" t="s">
        <v>179</v>
      </c>
      <c r="C231" s="9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  <c r="AG231" s="26"/>
      <c r="AH231" s="26"/>
      <c r="AI231" s="26"/>
      <c r="AJ231" s="26"/>
      <c r="AK231" s="26"/>
      <c r="AL231" s="26"/>
      <c r="AM231" s="26"/>
      <c r="AN231" s="26"/>
      <c r="AO231" s="26"/>
      <c r="AP231" s="26"/>
      <c r="AQ231" s="26"/>
      <c r="AR231" s="26"/>
      <c r="AS231" s="26"/>
      <c r="AT231" s="26"/>
      <c r="AU231" s="26"/>
      <c r="AV231" s="26"/>
      <c r="AW231" s="26"/>
      <c r="AX231" s="26"/>
      <c r="AY231" s="26"/>
      <c r="AZ231" s="26"/>
      <c r="BA231" s="26"/>
      <c r="BB231" s="26"/>
      <c r="BC231" s="26"/>
      <c r="BD231" s="26"/>
      <c r="BE231" s="26"/>
      <c r="BF231" s="26"/>
      <c r="BG231" s="26"/>
      <c r="BH231" s="26"/>
      <c r="BI231" s="26"/>
      <c r="BJ231" s="26"/>
      <c r="BK231" s="26"/>
      <c r="BL231" s="26"/>
      <c r="BM231" s="26"/>
      <c r="BN231" s="26"/>
      <c r="BO231" s="26"/>
      <c r="BP231" s="26"/>
      <c r="BQ231" s="26"/>
      <c r="BR231" s="26"/>
      <c r="BS231" s="26"/>
      <c r="BT231" s="26"/>
      <c r="BU231" s="26"/>
      <c r="BV231" s="26"/>
      <c r="BW231" s="26"/>
      <c r="BX231" s="26"/>
      <c r="BY231" s="26"/>
      <c r="BZ231" s="26"/>
      <c r="CA231" s="26"/>
      <c r="CB231" s="26"/>
      <c r="CC231" s="26"/>
      <c r="CD231" s="26"/>
      <c r="CE231" s="26"/>
      <c r="CF231" s="26"/>
      <c r="CG231" s="26"/>
      <c r="CH231" s="26"/>
      <c r="CI231" s="26"/>
      <c r="CJ231" s="26"/>
      <c r="CK231" s="26"/>
      <c r="CL231" s="26"/>
      <c r="CM231" s="26"/>
      <c r="CN231" s="26"/>
      <c r="CO231" s="26"/>
      <c r="CP231" s="26"/>
      <c r="CQ231" s="26"/>
      <c r="CR231" s="28" t="s">
        <v>165</v>
      </c>
    </row>
    <row r="232" spans="1:96" hidden="1" x14ac:dyDescent="0.25">
      <c r="A232" s="18" t="s">
        <v>159</v>
      </c>
      <c r="B232" s="23" t="s">
        <v>179</v>
      </c>
      <c r="C232" s="9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F232" s="26"/>
      <c r="AG232" s="26"/>
      <c r="AH232" s="26"/>
      <c r="AI232" s="26"/>
      <c r="AJ232" s="26"/>
      <c r="AK232" s="26"/>
      <c r="AL232" s="26"/>
      <c r="AM232" s="26"/>
      <c r="AN232" s="26"/>
      <c r="AO232" s="26"/>
      <c r="AP232" s="26"/>
      <c r="AQ232" s="26"/>
      <c r="AR232" s="26"/>
      <c r="AS232" s="26"/>
      <c r="AT232" s="26"/>
      <c r="AU232" s="26"/>
      <c r="AV232" s="26"/>
      <c r="AW232" s="26"/>
      <c r="AX232" s="26"/>
      <c r="AY232" s="26"/>
      <c r="AZ232" s="26"/>
      <c r="BA232" s="26"/>
      <c r="BB232" s="26"/>
      <c r="BC232" s="26"/>
      <c r="BD232" s="26"/>
      <c r="BE232" s="26"/>
      <c r="BF232" s="26"/>
      <c r="BG232" s="26"/>
      <c r="BH232" s="26"/>
      <c r="BI232" s="26"/>
      <c r="BJ232" s="26"/>
      <c r="BK232" s="26"/>
      <c r="BL232" s="26"/>
      <c r="BM232" s="26"/>
      <c r="BN232" s="26"/>
      <c r="BO232" s="26"/>
      <c r="BP232" s="26"/>
      <c r="BQ232" s="26"/>
      <c r="BR232" s="26"/>
      <c r="BS232" s="26"/>
      <c r="BT232" s="26"/>
      <c r="BU232" s="26"/>
      <c r="BV232" s="26"/>
      <c r="BW232" s="26"/>
      <c r="BX232" s="26"/>
      <c r="BY232" s="26"/>
      <c r="BZ232" s="26"/>
      <c r="CA232" s="26"/>
      <c r="CB232" s="26"/>
      <c r="CC232" s="26"/>
      <c r="CD232" s="26"/>
      <c r="CE232" s="26"/>
      <c r="CF232" s="26"/>
      <c r="CG232" s="26"/>
      <c r="CH232" s="26"/>
      <c r="CI232" s="26"/>
      <c r="CJ232" s="26"/>
      <c r="CK232" s="26"/>
      <c r="CL232" s="26"/>
      <c r="CM232" s="26"/>
      <c r="CN232" s="26"/>
      <c r="CO232" s="26"/>
      <c r="CP232" s="26"/>
      <c r="CQ232" s="26"/>
      <c r="CR232" s="28" t="s">
        <v>165</v>
      </c>
    </row>
    <row r="233" spans="1:96" hidden="1" x14ac:dyDescent="0.25">
      <c r="A233" s="18" t="s">
        <v>159</v>
      </c>
      <c r="B233" s="23" t="s">
        <v>179</v>
      </c>
      <c r="C233" s="9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F233" s="26"/>
      <c r="AG233" s="26"/>
      <c r="AH233" s="26"/>
      <c r="AI233" s="26"/>
      <c r="AJ233" s="26"/>
      <c r="AK233" s="26"/>
      <c r="AL233" s="26"/>
      <c r="AM233" s="26"/>
      <c r="AN233" s="26"/>
      <c r="AO233" s="26"/>
      <c r="AP233" s="26"/>
      <c r="AQ233" s="26"/>
      <c r="AR233" s="26"/>
      <c r="AS233" s="26"/>
      <c r="AT233" s="26"/>
      <c r="AU233" s="26"/>
      <c r="AV233" s="26"/>
      <c r="AW233" s="26"/>
      <c r="AX233" s="26"/>
      <c r="AY233" s="26"/>
      <c r="AZ233" s="26"/>
      <c r="BA233" s="26"/>
      <c r="BB233" s="26"/>
      <c r="BC233" s="26"/>
      <c r="BD233" s="26"/>
      <c r="BE233" s="26"/>
      <c r="BF233" s="26"/>
      <c r="BG233" s="26"/>
      <c r="BH233" s="26"/>
      <c r="BI233" s="26"/>
      <c r="BJ233" s="26"/>
      <c r="BK233" s="26"/>
      <c r="BL233" s="26"/>
      <c r="BM233" s="26"/>
      <c r="BN233" s="26"/>
      <c r="BO233" s="26"/>
      <c r="BP233" s="26"/>
      <c r="BQ233" s="26"/>
      <c r="BR233" s="26"/>
      <c r="BS233" s="26"/>
      <c r="BT233" s="26"/>
      <c r="BU233" s="26"/>
      <c r="BV233" s="26"/>
      <c r="BW233" s="26"/>
      <c r="BX233" s="26"/>
      <c r="BY233" s="26"/>
      <c r="BZ233" s="26"/>
      <c r="CA233" s="26"/>
      <c r="CB233" s="26"/>
      <c r="CC233" s="26"/>
      <c r="CD233" s="26"/>
      <c r="CE233" s="26"/>
      <c r="CF233" s="26"/>
      <c r="CG233" s="26"/>
      <c r="CH233" s="26"/>
      <c r="CI233" s="26"/>
      <c r="CJ233" s="26"/>
      <c r="CK233" s="26"/>
      <c r="CL233" s="26"/>
      <c r="CM233" s="26"/>
      <c r="CN233" s="26"/>
      <c r="CO233" s="26"/>
      <c r="CP233" s="26"/>
      <c r="CQ233" s="26"/>
      <c r="CR233" s="28" t="s">
        <v>165</v>
      </c>
    </row>
    <row r="234" spans="1:96" hidden="1" x14ac:dyDescent="0.25">
      <c r="A234" s="18" t="s">
        <v>159</v>
      </c>
      <c r="B234" s="23" t="s">
        <v>179</v>
      </c>
      <c r="C234" s="9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F234" s="26"/>
      <c r="AG234" s="26"/>
      <c r="AH234" s="26"/>
      <c r="AI234" s="26"/>
      <c r="AJ234" s="26"/>
      <c r="AK234" s="26"/>
      <c r="AL234" s="26"/>
      <c r="AM234" s="26"/>
      <c r="AN234" s="26"/>
      <c r="AO234" s="26"/>
      <c r="AP234" s="26"/>
      <c r="AQ234" s="26"/>
      <c r="AR234" s="26"/>
      <c r="AS234" s="26"/>
      <c r="AT234" s="26"/>
      <c r="AU234" s="26"/>
      <c r="AV234" s="26"/>
      <c r="AW234" s="26"/>
      <c r="AX234" s="26"/>
      <c r="AY234" s="26"/>
      <c r="AZ234" s="26"/>
      <c r="BA234" s="26"/>
      <c r="BB234" s="26"/>
      <c r="BC234" s="26"/>
      <c r="BD234" s="26"/>
      <c r="BE234" s="26"/>
      <c r="BF234" s="26"/>
      <c r="BG234" s="26"/>
      <c r="BH234" s="26"/>
      <c r="BI234" s="26"/>
      <c r="BJ234" s="26"/>
      <c r="BK234" s="26"/>
      <c r="BL234" s="26"/>
      <c r="BM234" s="26"/>
      <c r="BN234" s="26"/>
      <c r="BO234" s="26"/>
      <c r="BP234" s="26"/>
      <c r="BQ234" s="26"/>
      <c r="BR234" s="26"/>
      <c r="BS234" s="26"/>
      <c r="BT234" s="26"/>
      <c r="BU234" s="26"/>
      <c r="BV234" s="26"/>
      <c r="BW234" s="26"/>
      <c r="BX234" s="26"/>
      <c r="BY234" s="26"/>
      <c r="BZ234" s="26"/>
      <c r="CA234" s="26"/>
      <c r="CB234" s="26"/>
      <c r="CC234" s="26"/>
      <c r="CD234" s="26"/>
      <c r="CE234" s="26"/>
      <c r="CF234" s="26"/>
      <c r="CG234" s="26"/>
      <c r="CH234" s="26"/>
      <c r="CI234" s="26"/>
      <c r="CJ234" s="26"/>
      <c r="CK234" s="26"/>
      <c r="CL234" s="26"/>
      <c r="CM234" s="26"/>
      <c r="CN234" s="26"/>
      <c r="CO234" s="26"/>
      <c r="CP234" s="26"/>
      <c r="CQ234" s="26"/>
      <c r="CR234" s="28" t="s">
        <v>165</v>
      </c>
    </row>
    <row r="235" spans="1:96" hidden="1" x14ac:dyDescent="0.25">
      <c r="A235" s="18" t="s">
        <v>159</v>
      </c>
      <c r="B235" s="23" t="s">
        <v>179</v>
      </c>
      <c r="C235" s="9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F235" s="26"/>
      <c r="AG235" s="26"/>
      <c r="AH235" s="26"/>
      <c r="AI235" s="26"/>
      <c r="AJ235" s="26"/>
      <c r="AK235" s="26"/>
      <c r="AL235" s="26"/>
      <c r="AM235" s="26"/>
      <c r="AN235" s="26"/>
      <c r="AO235" s="26"/>
      <c r="AP235" s="26"/>
      <c r="AQ235" s="26"/>
      <c r="AR235" s="26"/>
      <c r="AS235" s="26"/>
      <c r="AT235" s="26"/>
      <c r="AU235" s="26"/>
      <c r="AV235" s="26"/>
      <c r="AW235" s="26"/>
      <c r="AX235" s="26"/>
      <c r="AY235" s="26"/>
      <c r="AZ235" s="26"/>
      <c r="BA235" s="26"/>
      <c r="BB235" s="26"/>
      <c r="BC235" s="26"/>
      <c r="BD235" s="26"/>
      <c r="BE235" s="26"/>
      <c r="BF235" s="26"/>
      <c r="BG235" s="26"/>
      <c r="BH235" s="26"/>
      <c r="BI235" s="26"/>
      <c r="BJ235" s="26"/>
      <c r="BK235" s="26"/>
      <c r="BL235" s="26"/>
      <c r="BM235" s="26"/>
      <c r="BN235" s="26"/>
      <c r="BO235" s="26"/>
      <c r="BP235" s="26"/>
      <c r="BQ235" s="26"/>
      <c r="BR235" s="26"/>
      <c r="BS235" s="26"/>
      <c r="BT235" s="26"/>
      <c r="BU235" s="26"/>
      <c r="BV235" s="26"/>
      <c r="BW235" s="26"/>
      <c r="BX235" s="26"/>
      <c r="BY235" s="26"/>
      <c r="BZ235" s="26"/>
      <c r="CA235" s="26"/>
      <c r="CB235" s="26"/>
      <c r="CC235" s="26"/>
      <c r="CD235" s="26"/>
      <c r="CE235" s="26"/>
      <c r="CF235" s="26"/>
      <c r="CG235" s="26"/>
      <c r="CH235" s="26"/>
      <c r="CI235" s="26"/>
      <c r="CJ235" s="26"/>
      <c r="CK235" s="26"/>
      <c r="CL235" s="26"/>
      <c r="CM235" s="26"/>
      <c r="CN235" s="26"/>
      <c r="CO235" s="26"/>
      <c r="CP235" s="26"/>
      <c r="CQ235" s="26"/>
      <c r="CR235" s="28" t="s">
        <v>165</v>
      </c>
    </row>
    <row r="236" spans="1:96" x14ac:dyDescent="0.25">
      <c r="A236" s="12" t="s">
        <v>162</v>
      </c>
      <c r="B236" s="24" t="s">
        <v>163</v>
      </c>
      <c r="C236" s="9" t="s">
        <v>100</v>
      </c>
      <c r="D236" s="26" t="str">
        <f>IF(D$13="","",IF(COUNTIF($C237:$C248,"&lt;&gt;")=0,"нд",SUM(D237:D248)))</f>
        <v>нд</v>
      </c>
      <c r="E236" s="26" t="str">
        <f>IF(E$13="","",IF(COUNTIF($C237:$C248,"&lt;&gt;")=0,"нд",SUM(E237:E248)))</f>
        <v>нд</v>
      </c>
      <c r="F236" s="26" t="str">
        <f t="shared" ref="F236:BQ236" si="148">IF(F$13="","",IF(COUNTIF($C237:$C248,"&lt;&gt;")=0,"нд",SUM(F237:F248)))</f>
        <v>нд</v>
      </c>
      <c r="G236" s="26" t="str">
        <f t="shared" si="148"/>
        <v>нд</v>
      </c>
      <c r="H236" s="26" t="str">
        <f t="shared" si="148"/>
        <v>нд</v>
      </c>
      <c r="I236" s="26" t="str">
        <f t="shared" si="148"/>
        <v>нд</v>
      </c>
      <c r="J236" s="26" t="str">
        <f t="shared" si="148"/>
        <v>нд</v>
      </c>
      <c r="K236" s="26" t="str">
        <f t="shared" si="148"/>
        <v>нд</v>
      </c>
      <c r="L236" s="26" t="str">
        <f t="shared" si="148"/>
        <v>нд</v>
      </c>
      <c r="M236" s="26" t="str">
        <f t="shared" si="148"/>
        <v>нд</v>
      </c>
      <c r="N236" s="26" t="str">
        <f t="shared" si="148"/>
        <v>нд</v>
      </c>
      <c r="O236" s="26" t="str">
        <f t="shared" si="148"/>
        <v>нд</v>
      </c>
      <c r="P236" s="26" t="str">
        <f t="shared" si="148"/>
        <v>нд</v>
      </c>
      <c r="Q236" s="26" t="str">
        <f t="shared" si="148"/>
        <v>нд</v>
      </c>
      <c r="R236" s="26" t="str">
        <f t="shared" si="148"/>
        <v>нд</v>
      </c>
      <c r="S236" s="26" t="str">
        <f t="shared" si="148"/>
        <v>нд</v>
      </c>
      <c r="T236" s="26" t="str">
        <f t="shared" si="148"/>
        <v>нд</v>
      </c>
      <c r="U236" s="26" t="str">
        <f t="shared" si="148"/>
        <v>нд</v>
      </c>
      <c r="V236" s="26" t="str">
        <f t="shared" si="148"/>
        <v>нд</v>
      </c>
      <c r="W236" s="26" t="str">
        <f t="shared" si="148"/>
        <v>нд</v>
      </c>
      <c r="X236" s="26" t="str">
        <f t="shared" si="148"/>
        <v>нд</v>
      </c>
      <c r="Y236" s="26" t="str">
        <f t="shared" si="148"/>
        <v>нд</v>
      </c>
      <c r="Z236" s="26" t="str">
        <f t="shared" si="148"/>
        <v>нд</v>
      </c>
      <c r="AA236" s="26" t="str">
        <f t="shared" si="148"/>
        <v>нд</v>
      </c>
      <c r="AB236" s="26" t="str">
        <f t="shared" si="148"/>
        <v>нд</v>
      </c>
      <c r="AC236" s="26" t="str">
        <f t="shared" si="148"/>
        <v>нд</v>
      </c>
      <c r="AD236" s="26" t="str">
        <f t="shared" si="148"/>
        <v>нд</v>
      </c>
      <c r="AE236" s="26" t="str">
        <f t="shared" si="148"/>
        <v>нд</v>
      </c>
      <c r="AF236" s="26" t="str">
        <f t="shared" si="148"/>
        <v>нд</v>
      </c>
      <c r="AG236" s="26" t="str">
        <f t="shared" si="148"/>
        <v>нд</v>
      </c>
      <c r="AH236" s="26" t="str">
        <f t="shared" si="148"/>
        <v>нд</v>
      </c>
      <c r="AI236" s="26" t="str">
        <f t="shared" si="148"/>
        <v>нд</v>
      </c>
      <c r="AJ236" s="26" t="str">
        <f t="shared" si="148"/>
        <v>нд</v>
      </c>
      <c r="AK236" s="26" t="str">
        <f t="shared" si="148"/>
        <v>нд</v>
      </c>
      <c r="AL236" s="26" t="str">
        <f t="shared" si="148"/>
        <v>нд</v>
      </c>
      <c r="AM236" s="26" t="str">
        <f t="shared" si="148"/>
        <v>нд</v>
      </c>
      <c r="AN236" s="26" t="str">
        <f t="shared" si="148"/>
        <v>нд</v>
      </c>
      <c r="AO236" s="26" t="str">
        <f t="shared" si="148"/>
        <v>нд</v>
      </c>
      <c r="AP236" s="26" t="str">
        <f t="shared" si="148"/>
        <v>нд</v>
      </c>
      <c r="AQ236" s="26" t="str">
        <f t="shared" si="148"/>
        <v>нд</v>
      </c>
      <c r="AR236" s="26" t="str">
        <f t="shared" si="148"/>
        <v>нд</v>
      </c>
      <c r="AS236" s="26" t="str">
        <f t="shared" si="148"/>
        <v>нд</v>
      </c>
      <c r="AT236" s="26" t="str">
        <f t="shared" si="148"/>
        <v>нд</v>
      </c>
      <c r="AU236" s="26" t="str">
        <f t="shared" si="148"/>
        <v>нд</v>
      </c>
      <c r="AV236" s="26" t="str">
        <f t="shared" si="148"/>
        <v>нд</v>
      </c>
      <c r="AW236" s="26" t="str">
        <f t="shared" si="148"/>
        <v>нд</v>
      </c>
      <c r="AX236" s="26" t="str">
        <f t="shared" si="148"/>
        <v>нд</v>
      </c>
      <c r="AY236" s="26" t="str">
        <f t="shared" si="148"/>
        <v>нд</v>
      </c>
      <c r="AZ236" s="26" t="str">
        <f t="shared" si="148"/>
        <v>нд</v>
      </c>
      <c r="BA236" s="26" t="str">
        <f t="shared" si="148"/>
        <v>нд</v>
      </c>
      <c r="BB236" s="26" t="str">
        <f t="shared" si="148"/>
        <v>нд</v>
      </c>
      <c r="BC236" s="26" t="str">
        <f t="shared" si="148"/>
        <v>нд</v>
      </c>
      <c r="BD236" s="26" t="str">
        <f t="shared" si="148"/>
        <v>нд</v>
      </c>
      <c r="BE236" s="26" t="str">
        <f t="shared" si="148"/>
        <v>нд</v>
      </c>
      <c r="BF236" s="26" t="str">
        <f t="shared" si="148"/>
        <v>нд</v>
      </c>
      <c r="BG236" s="26" t="str">
        <f t="shared" si="148"/>
        <v>нд</v>
      </c>
      <c r="BH236" s="26" t="str">
        <f t="shared" si="148"/>
        <v>нд</v>
      </c>
      <c r="BI236" s="26" t="str">
        <f t="shared" si="148"/>
        <v>нд</v>
      </c>
      <c r="BJ236" s="26" t="str">
        <f t="shared" si="148"/>
        <v>нд</v>
      </c>
      <c r="BK236" s="26" t="str">
        <f t="shared" si="148"/>
        <v>нд</v>
      </c>
      <c r="BL236" s="26" t="str">
        <f t="shared" si="148"/>
        <v>нд</v>
      </c>
      <c r="BM236" s="26" t="str">
        <f t="shared" si="148"/>
        <v>нд</v>
      </c>
      <c r="BN236" s="26" t="str">
        <f t="shared" si="148"/>
        <v>нд</v>
      </c>
      <c r="BO236" s="26" t="str">
        <f t="shared" si="148"/>
        <v>нд</v>
      </c>
      <c r="BP236" s="26" t="str">
        <f t="shared" si="148"/>
        <v>нд</v>
      </c>
      <c r="BQ236" s="26" t="str">
        <f t="shared" si="148"/>
        <v>нд</v>
      </c>
      <c r="BR236" s="26" t="str">
        <f t="shared" ref="BR236:CE236" si="149">IF(BR$13="","",IF(COUNTIF($C237:$C248,"&lt;&gt;")=0,"нд",SUM(BR237:BR248)))</f>
        <v>нд</v>
      </c>
      <c r="BS236" s="26" t="str">
        <f t="shared" si="149"/>
        <v>нд</v>
      </c>
      <c r="BT236" s="26" t="str">
        <f t="shared" si="149"/>
        <v>нд</v>
      </c>
      <c r="BU236" s="26" t="str">
        <f t="shared" si="149"/>
        <v>нд</v>
      </c>
      <c r="BV236" s="26" t="str">
        <f t="shared" si="149"/>
        <v>нд</v>
      </c>
      <c r="BW236" s="26" t="str">
        <f t="shared" si="149"/>
        <v>нд</v>
      </c>
      <c r="BX236" s="26" t="str">
        <f t="shared" si="149"/>
        <v>нд</v>
      </c>
      <c r="BY236" s="26" t="str">
        <f t="shared" si="149"/>
        <v>нд</v>
      </c>
      <c r="BZ236" s="26" t="str">
        <f t="shared" si="149"/>
        <v>нд</v>
      </c>
      <c r="CA236" s="26" t="str">
        <f t="shared" si="149"/>
        <v>нд</v>
      </c>
      <c r="CB236" s="26" t="str">
        <f t="shared" si="149"/>
        <v>нд</v>
      </c>
      <c r="CC236" s="26" t="str">
        <f t="shared" si="149"/>
        <v>нд</v>
      </c>
      <c r="CD236" s="26" t="str">
        <f t="shared" si="149"/>
        <v>нд</v>
      </c>
      <c r="CE236" s="26" t="str">
        <f t="shared" si="149"/>
        <v>нд</v>
      </c>
      <c r="CF236" s="26" t="str">
        <f t="shared" ref="CF236:CQ236" si="150">IF(CF$13="","",IF(COUNTIF($C237:$C248,"&lt;&gt;")=0,"нд",SUM(CF237:CF248)))</f>
        <v>нд</v>
      </c>
      <c r="CG236" s="26" t="str">
        <f t="shared" si="150"/>
        <v>нд</v>
      </c>
      <c r="CH236" s="26" t="str">
        <f t="shared" si="150"/>
        <v>нд</v>
      </c>
      <c r="CI236" s="26" t="str">
        <f t="shared" si="150"/>
        <v>нд</v>
      </c>
      <c r="CJ236" s="26" t="str">
        <f t="shared" si="150"/>
        <v>нд</v>
      </c>
      <c r="CK236" s="26" t="str">
        <f t="shared" si="150"/>
        <v>нд</v>
      </c>
      <c r="CL236" s="26" t="str">
        <f t="shared" si="150"/>
        <v>нд</v>
      </c>
      <c r="CM236" s="26" t="str">
        <f t="shared" si="150"/>
        <v>нд</v>
      </c>
      <c r="CN236" s="26" t="str">
        <f t="shared" si="150"/>
        <v>нд</v>
      </c>
      <c r="CO236" s="26" t="str">
        <f t="shared" si="150"/>
        <v>нд</v>
      </c>
      <c r="CP236" s="26" t="str">
        <f t="shared" si="150"/>
        <v>нд</v>
      </c>
      <c r="CQ236" s="26" t="str">
        <f t="shared" si="150"/>
        <v>нд</v>
      </c>
      <c r="CR236" s="28" t="s">
        <v>165</v>
      </c>
    </row>
    <row r="237" spans="1:96" hidden="1" x14ac:dyDescent="0.25">
      <c r="A237" s="18" t="s">
        <v>162</v>
      </c>
      <c r="B237" s="25" t="s">
        <v>179</v>
      </c>
      <c r="C237" s="9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F237" s="26"/>
      <c r="AG237" s="26"/>
      <c r="AH237" s="26"/>
      <c r="AI237" s="26"/>
      <c r="AJ237" s="26"/>
      <c r="AK237" s="26"/>
      <c r="AL237" s="26"/>
      <c r="AM237" s="26"/>
      <c r="AN237" s="26"/>
      <c r="AO237" s="26"/>
      <c r="AP237" s="26"/>
      <c r="AQ237" s="26"/>
      <c r="AR237" s="26"/>
      <c r="AS237" s="26"/>
      <c r="AT237" s="26"/>
      <c r="AU237" s="26"/>
      <c r="AV237" s="26"/>
      <c r="AW237" s="26"/>
      <c r="AX237" s="26"/>
      <c r="AY237" s="26"/>
      <c r="AZ237" s="26"/>
      <c r="BA237" s="26"/>
      <c r="BB237" s="26"/>
      <c r="BC237" s="26"/>
      <c r="BD237" s="26"/>
      <c r="BE237" s="26"/>
      <c r="BF237" s="26"/>
      <c r="BG237" s="26"/>
      <c r="BH237" s="26"/>
      <c r="BI237" s="26"/>
      <c r="BJ237" s="26"/>
      <c r="BK237" s="26"/>
      <c r="BL237" s="26"/>
      <c r="BM237" s="26"/>
      <c r="BN237" s="26"/>
      <c r="BO237" s="26"/>
      <c r="BP237" s="26"/>
      <c r="BQ237" s="26"/>
      <c r="BR237" s="26"/>
      <c r="BS237" s="26"/>
      <c r="BT237" s="26"/>
      <c r="BU237" s="26"/>
      <c r="BV237" s="26"/>
      <c r="BW237" s="26"/>
      <c r="BX237" s="26"/>
      <c r="BY237" s="26"/>
      <c r="BZ237" s="26"/>
      <c r="CA237" s="26"/>
      <c r="CB237" s="26"/>
      <c r="CC237" s="26"/>
      <c r="CD237" s="26"/>
      <c r="CE237" s="26"/>
      <c r="CF237" s="26"/>
      <c r="CG237" s="26"/>
      <c r="CH237" s="26"/>
      <c r="CI237" s="26"/>
      <c r="CJ237" s="26"/>
      <c r="CK237" s="26"/>
      <c r="CL237" s="26"/>
      <c r="CM237" s="26"/>
      <c r="CN237" s="26"/>
      <c r="CO237" s="26"/>
      <c r="CP237" s="26"/>
      <c r="CQ237" s="26"/>
      <c r="CR237" s="28" t="s">
        <v>165</v>
      </c>
    </row>
    <row r="238" spans="1:96" hidden="1" x14ac:dyDescent="0.25">
      <c r="A238" s="18" t="s">
        <v>162</v>
      </c>
      <c r="B238" s="25" t="s">
        <v>179</v>
      </c>
      <c r="C238" s="9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F238" s="26"/>
      <c r="AG238" s="26"/>
      <c r="AH238" s="26"/>
      <c r="AI238" s="26"/>
      <c r="AJ238" s="26"/>
      <c r="AK238" s="26"/>
      <c r="AL238" s="26"/>
      <c r="AM238" s="26"/>
      <c r="AN238" s="26"/>
      <c r="AO238" s="26"/>
      <c r="AP238" s="26"/>
      <c r="AQ238" s="26"/>
      <c r="AR238" s="26"/>
      <c r="AS238" s="26"/>
      <c r="AT238" s="26"/>
      <c r="AU238" s="26"/>
      <c r="AV238" s="26"/>
      <c r="AW238" s="26"/>
      <c r="AX238" s="26"/>
      <c r="AY238" s="26"/>
      <c r="AZ238" s="26"/>
      <c r="BA238" s="26"/>
      <c r="BB238" s="26"/>
      <c r="BC238" s="26"/>
      <c r="BD238" s="26"/>
      <c r="BE238" s="26"/>
      <c r="BF238" s="26"/>
      <c r="BG238" s="26"/>
      <c r="BH238" s="26"/>
      <c r="BI238" s="26"/>
      <c r="BJ238" s="26"/>
      <c r="BK238" s="26"/>
      <c r="BL238" s="26"/>
      <c r="BM238" s="26"/>
      <c r="BN238" s="26"/>
      <c r="BO238" s="26"/>
      <c r="BP238" s="26"/>
      <c r="BQ238" s="26"/>
      <c r="BR238" s="26"/>
      <c r="BS238" s="26"/>
      <c r="BT238" s="26"/>
      <c r="BU238" s="26"/>
      <c r="BV238" s="26"/>
      <c r="BW238" s="26"/>
      <c r="BX238" s="26"/>
      <c r="BY238" s="26"/>
      <c r="BZ238" s="26"/>
      <c r="CA238" s="26"/>
      <c r="CB238" s="26"/>
      <c r="CC238" s="26"/>
      <c r="CD238" s="26"/>
      <c r="CE238" s="26"/>
      <c r="CF238" s="26"/>
      <c r="CG238" s="26"/>
      <c r="CH238" s="26"/>
      <c r="CI238" s="26"/>
      <c r="CJ238" s="26"/>
      <c r="CK238" s="26"/>
      <c r="CL238" s="26"/>
      <c r="CM238" s="26"/>
      <c r="CN238" s="26"/>
      <c r="CO238" s="26"/>
      <c r="CP238" s="26"/>
      <c r="CQ238" s="26"/>
      <c r="CR238" s="28" t="s">
        <v>165</v>
      </c>
    </row>
    <row r="239" spans="1:96" hidden="1" x14ac:dyDescent="0.25">
      <c r="A239" s="18" t="s">
        <v>162</v>
      </c>
      <c r="B239" s="25" t="s">
        <v>179</v>
      </c>
      <c r="C239" s="9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F239" s="26"/>
      <c r="AG239" s="26"/>
      <c r="AH239" s="26"/>
      <c r="AI239" s="26"/>
      <c r="AJ239" s="26"/>
      <c r="AK239" s="26"/>
      <c r="AL239" s="26"/>
      <c r="AM239" s="26"/>
      <c r="AN239" s="26"/>
      <c r="AO239" s="26"/>
      <c r="AP239" s="26"/>
      <c r="AQ239" s="26"/>
      <c r="AR239" s="26"/>
      <c r="AS239" s="26"/>
      <c r="AT239" s="26"/>
      <c r="AU239" s="26"/>
      <c r="AV239" s="26"/>
      <c r="AW239" s="26"/>
      <c r="AX239" s="26"/>
      <c r="AY239" s="26"/>
      <c r="AZ239" s="26"/>
      <c r="BA239" s="26"/>
      <c r="BB239" s="26"/>
      <c r="BC239" s="26"/>
      <c r="BD239" s="26"/>
      <c r="BE239" s="26"/>
      <c r="BF239" s="26"/>
      <c r="BG239" s="26"/>
      <c r="BH239" s="26"/>
      <c r="BI239" s="26"/>
      <c r="BJ239" s="26"/>
      <c r="BK239" s="26"/>
      <c r="BL239" s="26"/>
      <c r="BM239" s="26"/>
      <c r="BN239" s="26"/>
      <c r="BO239" s="26"/>
      <c r="BP239" s="26"/>
      <c r="BQ239" s="26"/>
      <c r="BR239" s="26"/>
      <c r="BS239" s="26"/>
      <c r="BT239" s="26"/>
      <c r="BU239" s="26"/>
      <c r="BV239" s="26"/>
      <c r="BW239" s="26"/>
      <c r="BX239" s="26"/>
      <c r="BY239" s="26"/>
      <c r="BZ239" s="26"/>
      <c r="CA239" s="26"/>
      <c r="CB239" s="26"/>
      <c r="CC239" s="26"/>
      <c r="CD239" s="26"/>
      <c r="CE239" s="26"/>
      <c r="CF239" s="26"/>
      <c r="CG239" s="26"/>
      <c r="CH239" s="26"/>
      <c r="CI239" s="26"/>
      <c r="CJ239" s="26"/>
      <c r="CK239" s="26"/>
      <c r="CL239" s="26"/>
      <c r="CM239" s="26"/>
      <c r="CN239" s="26"/>
      <c r="CO239" s="26"/>
      <c r="CP239" s="26"/>
      <c r="CQ239" s="26"/>
      <c r="CR239" s="28" t="s">
        <v>165</v>
      </c>
    </row>
    <row r="240" spans="1:96" hidden="1" x14ac:dyDescent="0.25">
      <c r="A240" s="18" t="s">
        <v>162</v>
      </c>
      <c r="B240" s="25" t="s">
        <v>179</v>
      </c>
      <c r="C240" s="9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F240" s="26"/>
      <c r="AG240" s="26"/>
      <c r="AH240" s="26"/>
      <c r="AI240" s="26"/>
      <c r="AJ240" s="26"/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26"/>
      <c r="BJ240" s="26"/>
      <c r="BK240" s="26"/>
      <c r="BL240" s="26"/>
      <c r="BM240" s="26"/>
      <c r="BN240" s="26"/>
      <c r="BO240" s="26"/>
      <c r="BP240" s="26"/>
      <c r="BQ240" s="26"/>
      <c r="BR240" s="26"/>
      <c r="BS240" s="26"/>
      <c r="BT240" s="26"/>
      <c r="BU240" s="26"/>
      <c r="BV240" s="26"/>
      <c r="BW240" s="26"/>
      <c r="BX240" s="26"/>
      <c r="BY240" s="26"/>
      <c r="BZ240" s="26"/>
      <c r="CA240" s="26"/>
      <c r="CB240" s="26"/>
      <c r="CC240" s="26"/>
      <c r="CD240" s="26"/>
      <c r="CE240" s="26"/>
      <c r="CF240" s="26"/>
      <c r="CG240" s="26"/>
      <c r="CH240" s="26"/>
      <c r="CI240" s="26"/>
      <c r="CJ240" s="26"/>
      <c r="CK240" s="26"/>
      <c r="CL240" s="26"/>
      <c r="CM240" s="26"/>
      <c r="CN240" s="26"/>
      <c r="CO240" s="26"/>
      <c r="CP240" s="26"/>
      <c r="CQ240" s="26"/>
      <c r="CR240" s="28" t="s">
        <v>165</v>
      </c>
    </row>
    <row r="241" spans="1:96" hidden="1" x14ac:dyDescent="0.25">
      <c r="A241" s="18" t="s">
        <v>162</v>
      </c>
      <c r="B241" s="25" t="s">
        <v>179</v>
      </c>
      <c r="C241" s="9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F241" s="26"/>
      <c r="AG241" s="26"/>
      <c r="AH241" s="26"/>
      <c r="AI241" s="26"/>
      <c r="AJ241" s="26"/>
      <c r="AK241" s="26"/>
      <c r="AL241" s="26"/>
      <c r="AM241" s="26"/>
      <c r="AN241" s="26"/>
      <c r="AO241" s="26"/>
      <c r="AP241" s="26"/>
      <c r="AQ241" s="26"/>
      <c r="AR241" s="26"/>
      <c r="AS241" s="26"/>
      <c r="AT241" s="26"/>
      <c r="AU241" s="26"/>
      <c r="AV241" s="26"/>
      <c r="AW241" s="26"/>
      <c r="AX241" s="26"/>
      <c r="AY241" s="26"/>
      <c r="AZ241" s="26"/>
      <c r="BA241" s="26"/>
      <c r="BB241" s="26"/>
      <c r="BC241" s="26"/>
      <c r="BD241" s="26"/>
      <c r="BE241" s="26"/>
      <c r="BF241" s="26"/>
      <c r="BG241" s="26"/>
      <c r="BH241" s="26"/>
      <c r="BI241" s="26"/>
      <c r="BJ241" s="26"/>
      <c r="BK241" s="26"/>
      <c r="BL241" s="26"/>
      <c r="BM241" s="26"/>
      <c r="BN241" s="26"/>
      <c r="BO241" s="26"/>
      <c r="BP241" s="26"/>
      <c r="BQ241" s="26"/>
      <c r="BR241" s="26"/>
      <c r="BS241" s="26"/>
      <c r="BT241" s="26"/>
      <c r="BU241" s="26"/>
      <c r="BV241" s="26"/>
      <c r="BW241" s="26"/>
      <c r="BX241" s="26"/>
      <c r="BY241" s="26"/>
      <c r="BZ241" s="26"/>
      <c r="CA241" s="26"/>
      <c r="CB241" s="26"/>
      <c r="CC241" s="26"/>
      <c r="CD241" s="26"/>
      <c r="CE241" s="26"/>
      <c r="CF241" s="26"/>
      <c r="CG241" s="26"/>
      <c r="CH241" s="26"/>
      <c r="CI241" s="26"/>
      <c r="CJ241" s="26"/>
      <c r="CK241" s="26"/>
      <c r="CL241" s="26"/>
      <c r="CM241" s="26"/>
      <c r="CN241" s="26"/>
      <c r="CO241" s="26"/>
      <c r="CP241" s="26"/>
      <c r="CQ241" s="26"/>
      <c r="CR241" s="28" t="s">
        <v>165</v>
      </c>
    </row>
    <row r="242" spans="1:96" hidden="1" x14ac:dyDescent="0.25">
      <c r="A242" s="18" t="s">
        <v>162</v>
      </c>
      <c r="B242" s="25" t="s">
        <v>179</v>
      </c>
      <c r="C242" s="9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F242" s="26"/>
      <c r="AG242" s="26"/>
      <c r="AH242" s="26"/>
      <c r="AI242" s="26"/>
      <c r="AJ242" s="26"/>
      <c r="AK242" s="26"/>
      <c r="AL242" s="26"/>
      <c r="AM242" s="26"/>
      <c r="AN242" s="26"/>
      <c r="AO242" s="26"/>
      <c r="AP242" s="26"/>
      <c r="AQ242" s="26"/>
      <c r="AR242" s="26"/>
      <c r="AS242" s="26"/>
      <c r="AT242" s="26"/>
      <c r="AU242" s="26"/>
      <c r="AV242" s="26"/>
      <c r="AW242" s="26"/>
      <c r="AX242" s="26"/>
      <c r="AY242" s="26"/>
      <c r="AZ242" s="26"/>
      <c r="BA242" s="26"/>
      <c r="BB242" s="26"/>
      <c r="BC242" s="26"/>
      <c r="BD242" s="26"/>
      <c r="BE242" s="26"/>
      <c r="BF242" s="26"/>
      <c r="BG242" s="26"/>
      <c r="BH242" s="26"/>
      <c r="BI242" s="26"/>
      <c r="BJ242" s="26"/>
      <c r="BK242" s="26"/>
      <c r="BL242" s="26"/>
      <c r="BM242" s="26"/>
      <c r="BN242" s="26"/>
      <c r="BO242" s="26"/>
      <c r="BP242" s="26"/>
      <c r="BQ242" s="26"/>
      <c r="BR242" s="26"/>
      <c r="BS242" s="26"/>
      <c r="BT242" s="26"/>
      <c r="BU242" s="26"/>
      <c r="BV242" s="26"/>
      <c r="BW242" s="26"/>
      <c r="BX242" s="26"/>
      <c r="BY242" s="26"/>
      <c r="BZ242" s="26"/>
      <c r="CA242" s="26"/>
      <c r="CB242" s="26"/>
      <c r="CC242" s="26"/>
      <c r="CD242" s="26"/>
      <c r="CE242" s="26"/>
      <c r="CF242" s="26"/>
      <c r="CG242" s="26"/>
      <c r="CH242" s="26"/>
      <c r="CI242" s="26"/>
      <c r="CJ242" s="26"/>
      <c r="CK242" s="26"/>
      <c r="CL242" s="26"/>
      <c r="CM242" s="26"/>
      <c r="CN242" s="26"/>
      <c r="CO242" s="26"/>
      <c r="CP242" s="26"/>
      <c r="CQ242" s="26"/>
      <c r="CR242" s="28" t="s">
        <v>165</v>
      </c>
    </row>
    <row r="243" spans="1:96" hidden="1" x14ac:dyDescent="0.25">
      <c r="A243" s="18" t="s">
        <v>162</v>
      </c>
      <c r="B243" s="25" t="s">
        <v>179</v>
      </c>
      <c r="C243" s="9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F243" s="26"/>
      <c r="AG243" s="26"/>
      <c r="AH243" s="26"/>
      <c r="AI243" s="26"/>
      <c r="AJ243" s="26"/>
      <c r="AK243" s="26"/>
      <c r="AL243" s="26"/>
      <c r="AM243" s="26"/>
      <c r="AN243" s="26"/>
      <c r="AO243" s="26"/>
      <c r="AP243" s="26"/>
      <c r="AQ243" s="26"/>
      <c r="AR243" s="26"/>
      <c r="AS243" s="26"/>
      <c r="AT243" s="26"/>
      <c r="AU243" s="26"/>
      <c r="AV243" s="26"/>
      <c r="AW243" s="26"/>
      <c r="AX243" s="26"/>
      <c r="AY243" s="26"/>
      <c r="AZ243" s="26"/>
      <c r="BA243" s="26"/>
      <c r="BB243" s="26"/>
      <c r="BC243" s="26"/>
      <c r="BD243" s="26"/>
      <c r="BE243" s="26"/>
      <c r="BF243" s="26"/>
      <c r="BG243" s="26"/>
      <c r="BH243" s="26"/>
      <c r="BI243" s="26"/>
      <c r="BJ243" s="26"/>
      <c r="BK243" s="26"/>
      <c r="BL243" s="26"/>
      <c r="BM243" s="26"/>
      <c r="BN243" s="26"/>
      <c r="BO243" s="26"/>
      <c r="BP243" s="26"/>
      <c r="BQ243" s="26"/>
      <c r="BR243" s="26"/>
      <c r="BS243" s="26"/>
      <c r="BT243" s="26"/>
      <c r="BU243" s="26"/>
      <c r="BV243" s="26"/>
      <c r="BW243" s="26"/>
      <c r="BX243" s="26"/>
      <c r="BY243" s="26"/>
      <c r="BZ243" s="26"/>
      <c r="CA243" s="26"/>
      <c r="CB243" s="26"/>
      <c r="CC243" s="26"/>
      <c r="CD243" s="26"/>
      <c r="CE243" s="26"/>
      <c r="CF243" s="26"/>
      <c r="CG243" s="26"/>
      <c r="CH243" s="26"/>
      <c r="CI243" s="26"/>
      <c r="CJ243" s="26"/>
      <c r="CK243" s="26"/>
      <c r="CL243" s="26"/>
      <c r="CM243" s="26"/>
      <c r="CN243" s="26"/>
      <c r="CO243" s="26"/>
      <c r="CP243" s="26"/>
      <c r="CQ243" s="26"/>
      <c r="CR243" s="28" t="s">
        <v>165</v>
      </c>
    </row>
    <row r="244" spans="1:96" hidden="1" x14ac:dyDescent="0.25">
      <c r="A244" s="18" t="s">
        <v>162</v>
      </c>
      <c r="B244" s="25" t="s">
        <v>179</v>
      </c>
      <c r="C244" s="9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F244" s="26"/>
      <c r="AG244" s="26"/>
      <c r="AH244" s="26"/>
      <c r="AI244" s="26"/>
      <c r="AJ244" s="26"/>
      <c r="AK244" s="26"/>
      <c r="AL244" s="26"/>
      <c r="AM244" s="26"/>
      <c r="AN244" s="26"/>
      <c r="AO244" s="26"/>
      <c r="AP244" s="26"/>
      <c r="AQ244" s="26"/>
      <c r="AR244" s="26"/>
      <c r="AS244" s="26"/>
      <c r="AT244" s="26"/>
      <c r="AU244" s="26"/>
      <c r="AV244" s="26"/>
      <c r="AW244" s="26"/>
      <c r="AX244" s="26"/>
      <c r="AY244" s="26"/>
      <c r="AZ244" s="26"/>
      <c r="BA244" s="26"/>
      <c r="BB244" s="26"/>
      <c r="BC244" s="26"/>
      <c r="BD244" s="26"/>
      <c r="BE244" s="26"/>
      <c r="BF244" s="26"/>
      <c r="BG244" s="26"/>
      <c r="BH244" s="26"/>
      <c r="BI244" s="26"/>
      <c r="BJ244" s="26"/>
      <c r="BK244" s="26"/>
      <c r="BL244" s="26"/>
      <c r="BM244" s="26"/>
      <c r="BN244" s="26"/>
      <c r="BO244" s="26"/>
      <c r="BP244" s="26"/>
      <c r="BQ244" s="26"/>
      <c r="BR244" s="26"/>
      <c r="BS244" s="26"/>
      <c r="BT244" s="26"/>
      <c r="BU244" s="26"/>
      <c r="BV244" s="26"/>
      <c r="BW244" s="26"/>
      <c r="BX244" s="26"/>
      <c r="BY244" s="26"/>
      <c r="BZ244" s="26"/>
      <c r="CA244" s="26"/>
      <c r="CB244" s="26"/>
      <c r="CC244" s="26"/>
      <c r="CD244" s="26"/>
      <c r="CE244" s="26"/>
      <c r="CF244" s="26"/>
      <c r="CG244" s="26"/>
      <c r="CH244" s="26"/>
      <c r="CI244" s="26"/>
      <c r="CJ244" s="26"/>
      <c r="CK244" s="26"/>
      <c r="CL244" s="26"/>
      <c r="CM244" s="26"/>
      <c r="CN244" s="26"/>
      <c r="CO244" s="26"/>
      <c r="CP244" s="26"/>
      <c r="CQ244" s="26"/>
      <c r="CR244" s="28" t="s">
        <v>165</v>
      </c>
    </row>
    <row r="245" spans="1:96" hidden="1" x14ac:dyDescent="0.25">
      <c r="A245" s="18" t="s">
        <v>162</v>
      </c>
      <c r="B245" s="25" t="s">
        <v>179</v>
      </c>
      <c r="C245" s="9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F245" s="26"/>
      <c r="AG245" s="26"/>
      <c r="AH245" s="26"/>
      <c r="AI245" s="26"/>
      <c r="AJ245" s="26"/>
      <c r="AK245" s="26"/>
      <c r="AL245" s="26"/>
      <c r="AM245" s="26"/>
      <c r="AN245" s="26"/>
      <c r="AO245" s="26"/>
      <c r="AP245" s="26"/>
      <c r="AQ245" s="26"/>
      <c r="AR245" s="26"/>
      <c r="AS245" s="26"/>
      <c r="AT245" s="26"/>
      <c r="AU245" s="26"/>
      <c r="AV245" s="26"/>
      <c r="AW245" s="26"/>
      <c r="AX245" s="26"/>
      <c r="AY245" s="26"/>
      <c r="AZ245" s="26"/>
      <c r="BA245" s="26"/>
      <c r="BB245" s="26"/>
      <c r="BC245" s="26"/>
      <c r="BD245" s="26"/>
      <c r="BE245" s="26"/>
      <c r="BF245" s="26"/>
      <c r="BG245" s="26"/>
      <c r="BH245" s="26"/>
      <c r="BI245" s="26"/>
      <c r="BJ245" s="26"/>
      <c r="BK245" s="26"/>
      <c r="BL245" s="26"/>
      <c r="BM245" s="26"/>
      <c r="BN245" s="26"/>
      <c r="BO245" s="26"/>
      <c r="BP245" s="26"/>
      <c r="BQ245" s="26"/>
      <c r="BR245" s="26"/>
      <c r="BS245" s="26"/>
      <c r="BT245" s="26"/>
      <c r="BU245" s="26"/>
      <c r="BV245" s="26"/>
      <c r="BW245" s="26"/>
      <c r="BX245" s="26"/>
      <c r="BY245" s="26"/>
      <c r="BZ245" s="26"/>
      <c r="CA245" s="26"/>
      <c r="CB245" s="26"/>
      <c r="CC245" s="26"/>
      <c r="CD245" s="26"/>
      <c r="CE245" s="26"/>
      <c r="CF245" s="26"/>
      <c r="CG245" s="26"/>
      <c r="CH245" s="26"/>
      <c r="CI245" s="26"/>
      <c r="CJ245" s="26"/>
      <c r="CK245" s="26"/>
      <c r="CL245" s="26"/>
      <c r="CM245" s="26"/>
      <c r="CN245" s="26"/>
      <c r="CO245" s="26"/>
      <c r="CP245" s="26"/>
      <c r="CQ245" s="26"/>
      <c r="CR245" s="28" t="s">
        <v>165</v>
      </c>
    </row>
    <row r="246" spans="1:96" hidden="1" x14ac:dyDescent="0.25">
      <c r="A246" s="18" t="s">
        <v>162</v>
      </c>
      <c r="B246" s="25" t="s">
        <v>179</v>
      </c>
      <c r="C246" s="9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F246" s="26"/>
      <c r="AG246" s="26"/>
      <c r="AH246" s="26"/>
      <c r="AI246" s="26"/>
      <c r="AJ246" s="26"/>
      <c r="AK246" s="26"/>
      <c r="AL246" s="26"/>
      <c r="AM246" s="26"/>
      <c r="AN246" s="26"/>
      <c r="AO246" s="26"/>
      <c r="AP246" s="26"/>
      <c r="AQ246" s="26"/>
      <c r="AR246" s="26"/>
      <c r="AS246" s="26"/>
      <c r="AT246" s="26"/>
      <c r="AU246" s="26"/>
      <c r="AV246" s="26"/>
      <c r="AW246" s="26"/>
      <c r="AX246" s="26"/>
      <c r="AY246" s="26"/>
      <c r="AZ246" s="26"/>
      <c r="BA246" s="26"/>
      <c r="BB246" s="26"/>
      <c r="BC246" s="26"/>
      <c r="BD246" s="26"/>
      <c r="BE246" s="26"/>
      <c r="BF246" s="26"/>
      <c r="BG246" s="26"/>
      <c r="BH246" s="26"/>
      <c r="BI246" s="26"/>
      <c r="BJ246" s="26"/>
      <c r="BK246" s="26"/>
      <c r="BL246" s="26"/>
      <c r="BM246" s="26"/>
      <c r="BN246" s="26"/>
      <c r="BO246" s="26"/>
      <c r="BP246" s="26"/>
      <c r="BQ246" s="26"/>
      <c r="BR246" s="26"/>
      <c r="BS246" s="26"/>
      <c r="BT246" s="26"/>
      <c r="BU246" s="26"/>
      <c r="BV246" s="26"/>
      <c r="BW246" s="26"/>
      <c r="BX246" s="26"/>
      <c r="BY246" s="26"/>
      <c r="BZ246" s="26"/>
      <c r="CA246" s="26"/>
      <c r="CB246" s="26"/>
      <c r="CC246" s="26"/>
      <c r="CD246" s="26"/>
      <c r="CE246" s="26"/>
      <c r="CF246" s="26"/>
      <c r="CG246" s="26"/>
      <c r="CH246" s="26"/>
      <c r="CI246" s="26"/>
      <c r="CJ246" s="26"/>
      <c r="CK246" s="26"/>
      <c r="CL246" s="26"/>
      <c r="CM246" s="26"/>
      <c r="CN246" s="26"/>
      <c r="CO246" s="26"/>
      <c r="CP246" s="26"/>
      <c r="CQ246" s="26"/>
      <c r="CR246" s="28" t="s">
        <v>165</v>
      </c>
    </row>
    <row r="247" spans="1:96" hidden="1" x14ac:dyDescent="0.25">
      <c r="A247" s="18" t="s">
        <v>162</v>
      </c>
      <c r="B247" s="25" t="s">
        <v>179</v>
      </c>
      <c r="C247" s="9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F247" s="26"/>
      <c r="AG247" s="26"/>
      <c r="AH247" s="26"/>
      <c r="AI247" s="26"/>
      <c r="AJ247" s="26"/>
      <c r="AK247" s="26"/>
      <c r="AL247" s="26"/>
      <c r="AM247" s="26"/>
      <c r="AN247" s="26"/>
      <c r="AO247" s="26"/>
      <c r="AP247" s="26"/>
      <c r="AQ247" s="26"/>
      <c r="AR247" s="26"/>
      <c r="AS247" s="26"/>
      <c r="AT247" s="26"/>
      <c r="AU247" s="26"/>
      <c r="AV247" s="26"/>
      <c r="AW247" s="26"/>
      <c r="AX247" s="26"/>
      <c r="AY247" s="26"/>
      <c r="AZ247" s="26"/>
      <c r="BA247" s="26"/>
      <c r="BB247" s="26"/>
      <c r="BC247" s="26"/>
      <c r="BD247" s="26"/>
      <c r="BE247" s="26"/>
      <c r="BF247" s="26"/>
      <c r="BG247" s="26"/>
      <c r="BH247" s="26"/>
      <c r="BI247" s="26"/>
      <c r="BJ247" s="26"/>
      <c r="BK247" s="26"/>
      <c r="BL247" s="26"/>
      <c r="BM247" s="26"/>
      <c r="BN247" s="26"/>
      <c r="BO247" s="26"/>
      <c r="BP247" s="26"/>
      <c r="BQ247" s="26"/>
      <c r="BR247" s="26"/>
      <c r="BS247" s="26"/>
      <c r="BT247" s="26"/>
      <c r="BU247" s="26"/>
      <c r="BV247" s="26"/>
      <c r="BW247" s="26"/>
      <c r="BX247" s="26"/>
      <c r="BY247" s="26"/>
      <c r="BZ247" s="26"/>
      <c r="CA247" s="26"/>
      <c r="CB247" s="26"/>
      <c r="CC247" s="26"/>
      <c r="CD247" s="26"/>
      <c r="CE247" s="26"/>
      <c r="CF247" s="26"/>
      <c r="CG247" s="26"/>
      <c r="CH247" s="26"/>
      <c r="CI247" s="26"/>
      <c r="CJ247" s="26"/>
      <c r="CK247" s="26"/>
      <c r="CL247" s="26"/>
      <c r="CM247" s="26"/>
      <c r="CN247" s="26"/>
      <c r="CO247" s="26"/>
      <c r="CP247" s="26"/>
      <c r="CQ247" s="26"/>
      <c r="CR247" s="28" t="s">
        <v>165</v>
      </c>
    </row>
    <row r="248" spans="1:96" hidden="1" x14ac:dyDescent="0.25">
      <c r="A248" s="18" t="s">
        <v>162</v>
      </c>
      <c r="B248" s="25" t="s">
        <v>179</v>
      </c>
      <c r="C248" s="9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F248" s="26"/>
      <c r="AG248" s="26"/>
      <c r="AH248" s="26"/>
      <c r="AI248" s="26"/>
      <c r="AJ248" s="26"/>
      <c r="AK248" s="26"/>
      <c r="AL248" s="26"/>
      <c r="AM248" s="26"/>
      <c r="AN248" s="26"/>
      <c r="AO248" s="26"/>
      <c r="AP248" s="26"/>
      <c r="AQ248" s="26"/>
      <c r="AR248" s="26"/>
      <c r="AS248" s="26"/>
      <c r="AT248" s="26"/>
      <c r="AU248" s="26"/>
      <c r="AV248" s="26"/>
      <c r="AW248" s="26"/>
      <c r="AX248" s="26"/>
      <c r="AY248" s="26"/>
      <c r="AZ248" s="26"/>
      <c r="BA248" s="26"/>
      <c r="BB248" s="26"/>
      <c r="BC248" s="26"/>
      <c r="BD248" s="26"/>
      <c r="BE248" s="26"/>
      <c r="BF248" s="26"/>
      <c r="BG248" s="26"/>
      <c r="BH248" s="26"/>
      <c r="BI248" s="26"/>
      <c r="BJ248" s="26"/>
      <c r="BK248" s="26"/>
      <c r="BL248" s="26"/>
      <c r="BM248" s="26"/>
      <c r="BN248" s="26"/>
      <c r="BO248" s="26"/>
      <c r="BP248" s="26"/>
      <c r="BQ248" s="26"/>
      <c r="BR248" s="26"/>
      <c r="BS248" s="26"/>
      <c r="BT248" s="26"/>
      <c r="BU248" s="26"/>
      <c r="BV248" s="26"/>
      <c r="BW248" s="26"/>
      <c r="BX248" s="26"/>
      <c r="BY248" s="26"/>
      <c r="BZ248" s="26"/>
      <c r="CA248" s="26"/>
      <c r="CB248" s="26"/>
      <c r="CC248" s="26"/>
      <c r="CD248" s="26"/>
      <c r="CE248" s="26"/>
      <c r="CF248" s="26"/>
      <c r="CG248" s="26"/>
      <c r="CH248" s="26"/>
      <c r="CI248" s="26"/>
      <c r="CJ248" s="26"/>
      <c r="CK248" s="26"/>
      <c r="CL248" s="26"/>
      <c r="CM248" s="26"/>
      <c r="CN248" s="26"/>
      <c r="CO248" s="26"/>
      <c r="CP248" s="26"/>
      <c r="CQ248" s="26"/>
      <c r="CR248" s="28" t="s">
        <v>165</v>
      </c>
    </row>
  </sheetData>
  <mergeCells count="52">
    <mergeCell ref="AV10:BA10"/>
    <mergeCell ref="A6:CR6"/>
    <mergeCell ref="BT9:CE9"/>
    <mergeCell ref="BT10:BY10"/>
    <mergeCell ref="BZ10:CE10"/>
    <mergeCell ref="BU11:BY11"/>
    <mergeCell ref="CA11:CE11"/>
    <mergeCell ref="A7:CR7"/>
    <mergeCell ref="G11:K11"/>
    <mergeCell ref="L10:Q10"/>
    <mergeCell ref="M11:Q11"/>
    <mergeCell ref="R10:W10"/>
    <mergeCell ref="S11:W11"/>
    <mergeCell ref="F8:K10"/>
    <mergeCell ref="L8:W9"/>
    <mergeCell ref="A8:A12"/>
    <mergeCell ref="B8:B12"/>
    <mergeCell ref="C8:C12"/>
    <mergeCell ref="D8:E10"/>
    <mergeCell ref="X8:AI9"/>
    <mergeCell ref="BB10:BG10"/>
    <mergeCell ref="CR8:CR12"/>
    <mergeCell ref="AJ9:AU9"/>
    <mergeCell ref="AV9:BG9"/>
    <mergeCell ref="BH9:BS9"/>
    <mergeCell ref="CF9:CQ9"/>
    <mergeCell ref="BH10:BM10"/>
    <mergeCell ref="BN10:BS10"/>
    <mergeCell ref="CF10:CK10"/>
    <mergeCell ref="CL10:CQ10"/>
    <mergeCell ref="CM11:CQ11"/>
    <mergeCell ref="A1:CR1"/>
    <mergeCell ref="A2:CR2"/>
    <mergeCell ref="A3:CR3"/>
    <mergeCell ref="A4:CR4"/>
    <mergeCell ref="A5:CR5"/>
    <mergeCell ref="AJ8:CQ8"/>
    <mergeCell ref="D11:D12"/>
    <mergeCell ref="E11:E12"/>
    <mergeCell ref="Y11:AC11"/>
    <mergeCell ref="AE11:AI11"/>
    <mergeCell ref="AK11:AO11"/>
    <mergeCell ref="X10:AC10"/>
    <mergeCell ref="AD10:AI10"/>
    <mergeCell ref="AQ11:AU11"/>
    <mergeCell ref="AW11:BA11"/>
    <mergeCell ref="BC11:BG11"/>
    <mergeCell ref="BI11:BM11"/>
    <mergeCell ref="BO11:BS11"/>
    <mergeCell ref="CG11:CK11"/>
    <mergeCell ref="AJ10:AO10"/>
    <mergeCell ref="AP10:AU10"/>
  </mergeCells>
  <conditionalFormatting sqref="A8:CR248">
    <cfRule type="cellIs" dxfId="1" priority="1" operator="lessThan">
      <formula>0</formula>
    </cfRule>
    <cfRule type="containsBlanks" dxfId="0" priority="37">
      <formula>LEN(TRIM(A8))=0</formula>
    </cfRule>
  </conditionalFormatting>
  <pageMargins left="0.70866141732283472" right="0.70866141732283472" top="0.74803149606299213" bottom="0.74803149606299213" header="0.31496062992125984" footer="0.31496062992125984"/>
  <pageSetup paperSize="8" scale="10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3</vt:lpstr>
      <vt:lpstr>CheckColumnsEmpty</vt:lpstr>
      <vt:lpstr>CheckRowsEmpty</vt:lpstr>
      <vt:lpstr>'3'!Область_печати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2025-06-02T11:24:02Z</dcterms:created>
  <dcterms:modified xsi:type="dcterms:W3CDTF">2026-04-09T10:36:49Z</dcterms:modified>
</cp:coreProperties>
</file>